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comments2.xml" ContentType="application/vnd.openxmlformats-officedocument.spreadsheetml.comments+xml"/>
  <Override PartName="/xl/metadata" ContentType="application/binary"/>
  <Override PartName="/xl/commentsmeta2" ContentType="application/binary"/>
  <Override PartName="/xl/commentsmeta3" ContentType="application/binary"/>
  <Override PartName="/xl/commentsmeta4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/Users/johannaecheverry/Library/CloudStorage/GoogleDrive-johanna.echeverry@iets.org.co/Mi unidad/2025/PT Cáncer de próstata/PT Ca de Próstata Contratistas/Entregas DAVID/PT ca próstata Entrega Final 12 de Noviembre de 2025/Anexos (QF - K), (EE - Anexo O)/"/>
    </mc:Choice>
  </mc:AlternateContent>
  <xr:revisionPtr revIDLastSave="0" documentId="13_ncr:1_{D54D1048-7082-614A-8CDE-B9540C4AE1BA}" xr6:coauthVersionLast="47" xr6:coauthVersionMax="47" xr10:uidLastSave="{00000000-0000-0000-0000-000000000000}"/>
  <bookViews>
    <workbookView xWindow="0" yWindow="780" windowWidth="34200" windowHeight="21360" firstSheet="8" activeTab="8" xr2:uid="{00000000-000D-0000-FFFF-FFFF00000000}"/>
  </bookViews>
  <sheets>
    <sheet name="TTO_Anual (2)" sheetId="1" state="hidden" r:id="rId1"/>
    <sheet name="Precios_unitarios" sheetId="2" r:id="rId2"/>
    <sheet name="Dosis" sheetId="3" r:id="rId3"/>
    <sheet name="TTO_trimestral" sheetId="5" r:id="rId4"/>
    <sheet name="ConsolidadoCostosCUPS" sheetId="6" state="hidden" r:id="rId5"/>
    <sheet name="ConsolidadoOtrosMedicamentos" sheetId="7" state="hidden" r:id="rId6"/>
    <sheet name="Eventos en Salud" sheetId="8" r:id="rId7"/>
    <sheet name="Eventos adversos" sheetId="9" r:id="rId8"/>
    <sheet name="Total_ES" sheetId="10" r:id="rId9"/>
  </sheets>
  <externalReferences>
    <externalReference r:id="rId10"/>
  </externalReferences>
  <definedNames>
    <definedName name="_xlnm._FilterDatabase" localSheetId="4" hidden="1">ConsolidadoCostosCUPS!$A$1:$K$154</definedName>
    <definedName name="_xlnm._FilterDatabase" localSheetId="0" hidden="1">'TTO_Anual (2)'!$A$1:$H$335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6" roundtripDataChecksum="SpJf6zaL+89pDsR3KDaGjUh9aqAuQ9MJRGRxU1QKazI="/>
    </ext>
  </extLst>
</workbook>
</file>

<file path=xl/calcChain.xml><?xml version="1.0" encoding="utf-8"?>
<calcChain xmlns="http://schemas.openxmlformats.org/spreadsheetml/2006/main">
  <c r="N129" i="5" l="1"/>
  <c r="M129" i="5"/>
  <c r="L129" i="5"/>
  <c r="N127" i="5"/>
  <c r="M127" i="5"/>
  <c r="L127" i="5"/>
  <c r="N125" i="5"/>
  <c r="M125" i="5"/>
  <c r="L125" i="5"/>
  <c r="N123" i="5"/>
  <c r="M123" i="5"/>
  <c r="L123" i="5"/>
  <c r="N121" i="5"/>
  <c r="M121" i="5"/>
  <c r="L121" i="5"/>
  <c r="N119" i="5"/>
  <c r="M119" i="5"/>
  <c r="L119" i="5"/>
  <c r="N115" i="5"/>
  <c r="M115" i="5"/>
  <c r="L115" i="5"/>
  <c r="N113" i="5"/>
  <c r="M113" i="5"/>
  <c r="L113" i="5"/>
  <c r="N111" i="5"/>
  <c r="M111" i="5"/>
  <c r="L111" i="5"/>
  <c r="N109" i="5"/>
  <c r="M109" i="5"/>
  <c r="L109" i="5"/>
  <c r="N107" i="5"/>
  <c r="M107" i="5"/>
  <c r="L107" i="5"/>
  <c r="N105" i="5"/>
  <c r="M105" i="5"/>
  <c r="L105" i="5"/>
  <c r="N103" i="5"/>
  <c r="M103" i="5"/>
  <c r="L103" i="5"/>
  <c r="K130" i="5" l="1"/>
  <c r="J130" i="5"/>
  <c r="I130" i="5"/>
  <c r="H130" i="5"/>
  <c r="G130" i="5"/>
  <c r="M130" i="5" s="1"/>
  <c r="M131" i="5" s="1"/>
  <c r="K116" i="5"/>
  <c r="J116" i="5"/>
  <c r="I116" i="5"/>
  <c r="H116" i="5"/>
  <c r="G116" i="5"/>
  <c r="K128" i="5"/>
  <c r="J128" i="5"/>
  <c r="I128" i="5"/>
  <c r="N128" i="5"/>
  <c r="K126" i="5"/>
  <c r="J126" i="5"/>
  <c r="I126" i="5"/>
  <c r="H126" i="5"/>
  <c r="G126" i="5"/>
  <c r="K124" i="5"/>
  <c r="J124" i="5"/>
  <c r="I124" i="5"/>
  <c r="H124" i="5"/>
  <c r="G124" i="5"/>
  <c r="K122" i="5"/>
  <c r="J122" i="5"/>
  <c r="I122" i="5"/>
  <c r="H122" i="5"/>
  <c r="G122" i="5"/>
  <c r="K120" i="5"/>
  <c r="J120" i="5"/>
  <c r="I120" i="5"/>
  <c r="K118" i="5"/>
  <c r="J118" i="5"/>
  <c r="I118" i="5"/>
  <c r="N118" i="5"/>
  <c r="K114" i="5"/>
  <c r="J114" i="5"/>
  <c r="I114" i="5"/>
  <c r="K112" i="5"/>
  <c r="J112" i="5"/>
  <c r="I112" i="5"/>
  <c r="K108" i="5"/>
  <c r="J108" i="5"/>
  <c r="I108" i="5"/>
  <c r="K106" i="5"/>
  <c r="J106" i="5"/>
  <c r="I106" i="5"/>
  <c r="K104" i="5"/>
  <c r="J104" i="5"/>
  <c r="I104" i="5"/>
  <c r="K102" i="5"/>
  <c r="J102" i="5"/>
  <c r="I102" i="5"/>
  <c r="N260" i="8"/>
  <c r="M260" i="8"/>
  <c r="L260" i="8"/>
  <c r="N116" i="5" l="1"/>
  <c r="N117" i="5" s="1"/>
  <c r="N124" i="5"/>
  <c r="N110" i="5"/>
  <c r="N130" i="5"/>
  <c r="N131" i="5" s="1"/>
  <c r="L130" i="5"/>
  <c r="L131" i="5" s="1"/>
  <c r="M116" i="5"/>
  <c r="M117" i="5" s="1"/>
  <c r="L116" i="5"/>
  <c r="L117" i="5" s="1"/>
  <c r="N122" i="5"/>
  <c r="N106" i="5"/>
  <c r="N104" i="5"/>
  <c r="N126" i="5"/>
  <c r="N120" i="5"/>
  <c r="N112" i="5"/>
  <c r="N114" i="5"/>
  <c r="N108" i="5"/>
  <c r="N102" i="5"/>
  <c r="L128" i="5"/>
  <c r="M128" i="5"/>
  <c r="L126" i="5"/>
  <c r="M126" i="5"/>
  <c r="L124" i="5"/>
  <c r="M124" i="5"/>
  <c r="L122" i="5"/>
  <c r="M122" i="5"/>
  <c r="L120" i="5"/>
  <c r="M120" i="5"/>
  <c r="L118" i="5"/>
  <c r="M118" i="5"/>
  <c r="L114" i="5"/>
  <c r="M114" i="5"/>
  <c r="L112" i="5"/>
  <c r="M112" i="5"/>
  <c r="L110" i="5"/>
  <c r="M110" i="5"/>
  <c r="L108" i="5"/>
  <c r="M108" i="5"/>
  <c r="L106" i="5"/>
  <c r="M106" i="5"/>
  <c r="L104" i="5"/>
  <c r="M104" i="5"/>
  <c r="L102" i="5"/>
  <c r="M102" i="5"/>
  <c r="K259" i="8"/>
  <c r="N259" i="8" s="1"/>
  <c r="J259" i="8"/>
  <c r="M259" i="8" s="1"/>
  <c r="I259" i="8"/>
  <c r="L259" i="8" s="1"/>
  <c r="K258" i="8"/>
  <c r="N258" i="8" s="1"/>
  <c r="J258" i="8"/>
  <c r="M258" i="8" s="1"/>
  <c r="I258" i="8"/>
  <c r="L258" i="8" s="1"/>
  <c r="K203" i="8"/>
  <c r="N203" i="8" s="1"/>
  <c r="J203" i="8"/>
  <c r="M203" i="8" s="1"/>
  <c r="I203" i="8"/>
  <c r="L203" i="8" s="1"/>
  <c r="K202" i="8"/>
  <c r="N202" i="8" s="1"/>
  <c r="J202" i="8"/>
  <c r="M202" i="8" s="1"/>
  <c r="I202" i="8"/>
  <c r="L202" i="8" s="1"/>
  <c r="K146" i="8"/>
  <c r="N146" i="8" s="1"/>
  <c r="J146" i="8"/>
  <c r="M146" i="8" s="1"/>
  <c r="I146" i="8"/>
  <c r="L146" i="8" s="1"/>
  <c r="K145" i="8"/>
  <c r="N145" i="8" s="1"/>
  <c r="J145" i="8"/>
  <c r="M145" i="8" s="1"/>
  <c r="I145" i="8"/>
  <c r="L145" i="8" s="1"/>
  <c r="K95" i="8"/>
  <c r="N95" i="8" s="1"/>
  <c r="J95" i="8"/>
  <c r="M95" i="8" s="1"/>
  <c r="I95" i="8"/>
  <c r="L95" i="8" s="1"/>
  <c r="K94" i="8"/>
  <c r="N94" i="8" s="1"/>
  <c r="J94" i="8"/>
  <c r="M94" i="8" s="1"/>
  <c r="I94" i="8"/>
  <c r="L94" i="8" s="1"/>
  <c r="K55" i="8"/>
  <c r="N55" i="8" s="1"/>
  <c r="J55" i="8"/>
  <c r="M55" i="8" s="1"/>
  <c r="I55" i="8"/>
  <c r="L55" i="8" s="1"/>
  <c r="K54" i="8"/>
  <c r="N54" i="8" s="1"/>
  <c r="J54" i="8"/>
  <c r="M54" i="8" s="1"/>
  <c r="I54" i="8"/>
  <c r="L54" i="8" s="1"/>
  <c r="O23" i="7"/>
  <c r="N23" i="7"/>
  <c r="J39" i="8" s="1"/>
  <c r="M39" i="8" s="1"/>
  <c r="M23" i="7"/>
  <c r="I39" i="8" s="1"/>
  <c r="L39" i="8" s="1"/>
  <c r="I40" i="8"/>
  <c r="L40" i="8" s="1"/>
  <c r="K39" i="8"/>
  <c r="N39" i="8" s="1"/>
  <c r="K40" i="8"/>
  <c r="N40" i="8" s="1"/>
  <c r="J40" i="8"/>
  <c r="M40" i="8" s="1"/>
  <c r="G253" i="8"/>
  <c r="G196" i="8"/>
  <c r="G139" i="8"/>
  <c r="G33" i="8"/>
  <c r="G88" i="8"/>
  <c r="I35" i="9"/>
  <c r="L35" i="9" s="1"/>
  <c r="H35" i="9"/>
  <c r="K35" i="9" s="1"/>
  <c r="G35" i="9"/>
  <c r="J35" i="9" s="1"/>
  <c r="I34" i="9"/>
  <c r="L34" i="9" s="1"/>
  <c r="H34" i="9"/>
  <c r="K34" i="9" s="1"/>
  <c r="G34" i="9"/>
  <c r="J34" i="9" s="1"/>
  <c r="I33" i="9"/>
  <c r="L33" i="9" s="1"/>
  <c r="H33" i="9"/>
  <c r="K33" i="9" s="1"/>
  <c r="G33" i="9"/>
  <c r="J33" i="9" s="1"/>
  <c r="I32" i="9"/>
  <c r="L32" i="9" s="1"/>
  <c r="H32" i="9"/>
  <c r="K32" i="9" s="1"/>
  <c r="G32" i="9"/>
  <c r="J32" i="9" s="1"/>
  <c r="I31" i="9"/>
  <c r="L31" i="9" s="1"/>
  <c r="H31" i="9"/>
  <c r="K31" i="9" s="1"/>
  <c r="G31" i="9"/>
  <c r="J31" i="9" s="1"/>
  <c r="I29" i="9"/>
  <c r="L29" i="9" s="1"/>
  <c r="G29" i="9"/>
  <c r="J29" i="9" s="1"/>
  <c r="I28" i="9"/>
  <c r="L28" i="9" s="1"/>
  <c r="H28" i="9"/>
  <c r="K28" i="9" s="1"/>
  <c r="G28" i="9"/>
  <c r="J28" i="9" s="1"/>
  <c r="I27" i="9"/>
  <c r="L27" i="9" s="1"/>
  <c r="G24" i="9"/>
  <c r="J24" i="9" s="1"/>
  <c r="I23" i="9"/>
  <c r="L23" i="9" s="1"/>
  <c r="H23" i="9"/>
  <c r="K23" i="9" s="1"/>
  <c r="G23" i="9"/>
  <c r="J23" i="9" s="1"/>
  <c r="I22" i="9"/>
  <c r="L22" i="9" s="1"/>
  <c r="H22" i="9"/>
  <c r="K22" i="9" s="1"/>
  <c r="H18" i="9"/>
  <c r="K18" i="9" s="1"/>
  <c r="G18" i="9"/>
  <c r="J18" i="9" s="1"/>
  <c r="I17" i="9"/>
  <c r="L17" i="9" s="1"/>
  <c r="H17" i="9"/>
  <c r="K17" i="9" s="1"/>
  <c r="G17" i="9"/>
  <c r="J17" i="9" s="1"/>
  <c r="I16" i="9"/>
  <c r="L16" i="9" s="1"/>
  <c r="I12" i="9"/>
  <c r="L12" i="9" s="1"/>
  <c r="H12" i="9"/>
  <c r="K12" i="9" s="1"/>
  <c r="G12" i="9"/>
  <c r="J12" i="9" s="1"/>
  <c r="I11" i="9"/>
  <c r="L11" i="9" s="1"/>
  <c r="H11" i="9"/>
  <c r="K11" i="9" s="1"/>
  <c r="G11" i="9"/>
  <c r="J11" i="9" s="1"/>
  <c r="M6" i="9"/>
  <c r="H29" i="9" s="1"/>
  <c r="K29" i="9" s="1"/>
  <c r="H227" i="8"/>
  <c r="K226" i="8"/>
  <c r="J226" i="8"/>
  <c r="I226" i="8"/>
  <c r="G226" i="8"/>
  <c r="K225" i="8"/>
  <c r="J225" i="8"/>
  <c r="I225" i="8"/>
  <c r="G225" i="8"/>
  <c r="K223" i="8"/>
  <c r="N223" i="8" s="1"/>
  <c r="J223" i="8"/>
  <c r="M223" i="8" s="1"/>
  <c r="I223" i="8"/>
  <c r="L223" i="8" s="1"/>
  <c r="K222" i="8"/>
  <c r="N222" i="8" s="1"/>
  <c r="I222" i="8"/>
  <c r="L222" i="8" s="1"/>
  <c r="K221" i="8"/>
  <c r="N221" i="8" s="1"/>
  <c r="J221" i="8"/>
  <c r="M221" i="8" s="1"/>
  <c r="I221" i="8"/>
  <c r="L221" i="8" s="1"/>
  <c r="K219" i="8"/>
  <c r="N219" i="8" s="1"/>
  <c r="J219" i="8"/>
  <c r="M219" i="8" s="1"/>
  <c r="I219" i="8"/>
  <c r="L219" i="8" s="1"/>
  <c r="H185" i="8"/>
  <c r="H189" i="8" s="1"/>
  <c r="H191" i="8" s="1"/>
  <c r="H193" i="8" s="1"/>
  <c r="H184" i="8"/>
  <c r="H188" i="8" s="1"/>
  <c r="H190" i="8" s="1"/>
  <c r="H192" i="8" s="1"/>
  <c r="H179" i="8"/>
  <c r="H183" i="8" s="1"/>
  <c r="H187" i="8" s="1"/>
  <c r="H178" i="8"/>
  <c r="H182" i="8" s="1"/>
  <c r="H186" i="8" s="1"/>
  <c r="H171" i="8"/>
  <c r="K170" i="8"/>
  <c r="J170" i="8"/>
  <c r="I170" i="8"/>
  <c r="H170" i="8"/>
  <c r="K169" i="8"/>
  <c r="J169" i="8"/>
  <c r="I169" i="8"/>
  <c r="H169" i="8"/>
  <c r="K167" i="8"/>
  <c r="N167" i="8" s="1"/>
  <c r="J167" i="8"/>
  <c r="M167" i="8" s="1"/>
  <c r="I167" i="8"/>
  <c r="L167" i="8" s="1"/>
  <c r="K166" i="8"/>
  <c r="N166" i="8" s="1"/>
  <c r="I166" i="8"/>
  <c r="L166" i="8" s="1"/>
  <c r="K165" i="8"/>
  <c r="N165" i="8" s="1"/>
  <c r="J165" i="8"/>
  <c r="M165" i="8" s="1"/>
  <c r="I165" i="8"/>
  <c r="L165" i="8" s="1"/>
  <c r="I164" i="8"/>
  <c r="L164" i="8" s="1"/>
  <c r="K163" i="8"/>
  <c r="N163" i="8" s="1"/>
  <c r="J163" i="8"/>
  <c r="M163" i="8" s="1"/>
  <c r="I163" i="8"/>
  <c r="L163" i="8" s="1"/>
  <c r="H116" i="8"/>
  <c r="H117" i="8" s="1"/>
  <c r="H119" i="8" s="1"/>
  <c r="K114" i="8"/>
  <c r="N114" i="8" s="1"/>
  <c r="J114" i="8"/>
  <c r="M114" i="8" s="1"/>
  <c r="I114" i="8"/>
  <c r="L114" i="8" s="1"/>
  <c r="I113" i="8"/>
  <c r="L113" i="8" s="1"/>
  <c r="K112" i="8"/>
  <c r="N112" i="8" s="1"/>
  <c r="J112" i="8"/>
  <c r="M112" i="8" s="1"/>
  <c r="I112" i="8"/>
  <c r="L112" i="8" s="1"/>
  <c r="I111" i="8"/>
  <c r="L111" i="8" s="1"/>
  <c r="K110" i="8"/>
  <c r="N110" i="8" s="1"/>
  <c r="J110" i="8"/>
  <c r="M110" i="8" s="1"/>
  <c r="I110" i="8"/>
  <c r="L110" i="8" s="1"/>
  <c r="K109" i="8"/>
  <c r="N109" i="8" s="1"/>
  <c r="G82" i="8"/>
  <c r="H81" i="8"/>
  <c r="G81" i="8"/>
  <c r="H80" i="8"/>
  <c r="H79" i="8"/>
  <c r="H73" i="8"/>
  <c r="H67" i="8"/>
  <c r="G27" i="8"/>
  <c r="H26" i="8"/>
  <c r="G26" i="8"/>
  <c r="H25" i="8"/>
  <c r="H24" i="8"/>
  <c r="H18" i="8"/>
  <c r="H13" i="8"/>
  <c r="O6" i="8"/>
  <c r="K255" i="8" s="1"/>
  <c r="N255" i="8" s="1"/>
  <c r="O21" i="7"/>
  <c r="K113" i="8" s="1"/>
  <c r="N113" i="8" s="1"/>
  <c r="N21" i="7"/>
  <c r="J113" i="8" s="1"/>
  <c r="M113" i="8" s="1"/>
  <c r="M21" i="7"/>
  <c r="O17" i="7"/>
  <c r="N17" i="7"/>
  <c r="M17" i="7"/>
  <c r="I220" i="8" s="1"/>
  <c r="L220" i="8" s="1"/>
  <c r="O13" i="7"/>
  <c r="K162" i="8" s="1"/>
  <c r="N162" i="8" s="1"/>
  <c r="N13" i="7"/>
  <c r="M13" i="7"/>
  <c r="I218" i="8" s="1"/>
  <c r="L218" i="8" s="1"/>
  <c r="O2" i="7"/>
  <c r="I36" i="9" s="1"/>
  <c r="L36" i="9" s="1"/>
  <c r="N2" i="7"/>
  <c r="H36" i="9" s="1"/>
  <c r="K36" i="9" s="1"/>
  <c r="M2" i="7"/>
  <c r="G36" i="9" s="1"/>
  <c r="J36" i="9" s="1"/>
  <c r="K100" i="5"/>
  <c r="J100" i="5"/>
  <c r="I100" i="5"/>
  <c r="H100" i="5"/>
  <c r="G100" i="5"/>
  <c r="K99" i="5"/>
  <c r="J99" i="5"/>
  <c r="I99" i="5"/>
  <c r="H99" i="5"/>
  <c r="G99" i="5"/>
  <c r="K97" i="5"/>
  <c r="J97" i="5"/>
  <c r="I97" i="5"/>
  <c r="H97" i="5"/>
  <c r="G97" i="5"/>
  <c r="K96" i="5"/>
  <c r="J96" i="5"/>
  <c r="I96" i="5"/>
  <c r="H96" i="5"/>
  <c r="G96" i="5"/>
  <c r="K94" i="5"/>
  <c r="J94" i="5"/>
  <c r="I94" i="5"/>
  <c r="H94" i="5"/>
  <c r="G94" i="5"/>
  <c r="K93" i="5"/>
  <c r="J93" i="5"/>
  <c r="I93" i="5"/>
  <c r="H93" i="5"/>
  <c r="G93" i="5"/>
  <c r="K91" i="5"/>
  <c r="J91" i="5"/>
  <c r="I91" i="5"/>
  <c r="H91" i="5"/>
  <c r="G91" i="5"/>
  <c r="K90" i="5"/>
  <c r="J90" i="5"/>
  <c r="I90" i="5"/>
  <c r="H90" i="5"/>
  <c r="G90" i="5"/>
  <c r="K88" i="5"/>
  <c r="J88" i="5"/>
  <c r="I88" i="5"/>
  <c r="H88" i="5"/>
  <c r="G88" i="5"/>
  <c r="K87" i="5"/>
  <c r="J87" i="5"/>
  <c r="I87" i="5"/>
  <c r="H87" i="5"/>
  <c r="G87" i="5"/>
  <c r="K85" i="5"/>
  <c r="J85" i="5"/>
  <c r="I85" i="5"/>
  <c r="H85" i="5"/>
  <c r="G85" i="5"/>
  <c r="K84" i="5"/>
  <c r="J84" i="5"/>
  <c r="I84" i="5"/>
  <c r="H84" i="5"/>
  <c r="G84" i="5"/>
  <c r="K82" i="5"/>
  <c r="J82" i="5"/>
  <c r="I82" i="5"/>
  <c r="H82" i="5"/>
  <c r="G82" i="5"/>
  <c r="K81" i="5"/>
  <c r="J81" i="5"/>
  <c r="I81" i="5"/>
  <c r="H81" i="5"/>
  <c r="G81" i="5"/>
  <c r="K79" i="5"/>
  <c r="J79" i="5"/>
  <c r="I79" i="5"/>
  <c r="H79" i="5"/>
  <c r="G79" i="5"/>
  <c r="K78" i="5"/>
  <c r="J78" i="5"/>
  <c r="I78" i="5"/>
  <c r="H78" i="5"/>
  <c r="G78" i="5"/>
  <c r="K76" i="5"/>
  <c r="J76" i="5"/>
  <c r="I76" i="5"/>
  <c r="H76" i="5"/>
  <c r="G76" i="5"/>
  <c r="K75" i="5"/>
  <c r="J75" i="5"/>
  <c r="I75" i="5"/>
  <c r="H75" i="5"/>
  <c r="G75" i="5"/>
  <c r="K73" i="5"/>
  <c r="J73" i="5"/>
  <c r="I73" i="5"/>
  <c r="H73" i="5"/>
  <c r="G73" i="5"/>
  <c r="K72" i="5"/>
  <c r="J72" i="5"/>
  <c r="I72" i="5"/>
  <c r="H72" i="5"/>
  <c r="G72" i="5"/>
  <c r="K70" i="5"/>
  <c r="J70" i="5"/>
  <c r="I70" i="5"/>
  <c r="H70" i="5"/>
  <c r="G70" i="5"/>
  <c r="K69" i="5"/>
  <c r="J69" i="5"/>
  <c r="I69" i="5"/>
  <c r="H69" i="5"/>
  <c r="G69" i="5"/>
  <c r="K67" i="5"/>
  <c r="J67" i="5"/>
  <c r="I67" i="5"/>
  <c r="H67" i="5"/>
  <c r="G67" i="5"/>
  <c r="K66" i="5"/>
  <c r="J66" i="5"/>
  <c r="I66" i="5"/>
  <c r="H66" i="5"/>
  <c r="G66" i="5"/>
  <c r="K64" i="5"/>
  <c r="J64" i="5"/>
  <c r="I64" i="5"/>
  <c r="H64" i="5"/>
  <c r="G64" i="5"/>
  <c r="K63" i="5"/>
  <c r="J63" i="5"/>
  <c r="I63" i="5"/>
  <c r="H63" i="5"/>
  <c r="G63" i="5"/>
  <c r="K61" i="5"/>
  <c r="J61" i="5"/>
  <c r="I61" i="5"/>
  <c r="H61" i="5"/>
  <c r="G61" i="5"/>
  <c r="K60" i="5"/>
  <c r="J60" i="5"/>
  <c r="I60" i="5"/>
  <c r="H60" i="5"/>
  <c r="G60" i="5"/>
  <c r="K58" i="5"/>
  <c r="J58" i="5"/>
  <c r="I58" i="5"/>
  <c r="H58" i="5"/>
  <c r="G58" i="5"/>
  <c r="K57" i="5"/>
  <c r="J57" i="5"/>
  <c r="I57" i="5"/>
  <c r="H57" i="5"/>
  <c r="G57" i="5"/>
  <c r="K55" i="5"/>
  <c r="J55" i="5"/>
  <c r="I55" i="5"/>
  <c r="H55" i="5"/>
  <c r="G55" i="5"/>
  <c r="K54" i="5"/>
  <c r="J54" i="5"/>
  <c r="I54" i="5"/>
  <c r="H54" i="5"/>
  <c r="G54" i="5"/>
  <c r="K52" i="5"/>
  <c r="J52" i="5"/>
  <c r="I52" i="5"/>
  <c r="H52" i="5"/>
  <c r="G52" i="5"/>
  <c r="K51" i="5"/>
  <c r="J51" i="5"/>
  <c r="I51" i="5"/>
  <c r="H51" i="5"/>
  <c r="G51" i="5"/>
  <c r="K49" i="5"/>
  <c r="J49" i="5"/>
  <c r="I49" i="5"/>
  <c r="H49" i="5"/>
  <c r="G49" i="5"/>
  <c r="K48" i="5"/>
  <c r="J48" i="5"/>
  <c r="I48" i="5"/>
  <c r="H48" i="5"/>
  <c r="G48" i="5"/>
  <c r="K46" i="5"/>
  <c r="J46" i="5"/>
  <c r="I46" i="5"/>
  <c r="H46" i="5"/>
  <c r="G46" i="5"/>
  <c r="K45" i="5"/>
  <c r="J45" i="5"/>
  <c r="I45" i="5"/>
  <c r="H45" i="5"/>
  <c r="G45" i="5"/>
  <c r="K43" i="5"/>
  <c r="J43" i="5"/>
  <c r="I43" i="5"/>
  <c r="H43" i="5"/>
  <c r="G43" i="5"/>
  <c r="K42" i="5"/>
  <c r="J42" i="5"/>
  <c r="I42" i="5"/>
  <c r="H42" i="5"/>
  <c r="G42" i="5"/>
  <c r="K40" i="5"/>
  <c r="J40" i="5"/>
  <c r="I40" i="5"/>
  <c r="H40" i="5"/>
  <c r="G40" i="5"/>
  <c r="K38" i="5"/>
  <c r="J38" i="5"/>
  <c r="I38" i="5"/>
  <c r="H38" i="5"/>
  <c r="G38" i="5"/>
  <c r="K36" i="5"/>
  <c r="J36" i="5"/>
  <c r="I36" i="5"/>
  <c r="H36" i="5"/>
  <c r="G36" i="5"/>
  <c r="K34" i="5"/>
  <c r="J34" i="5"/>
  <c r="I34" i="5"/>
  <c r="H34" i="5"/>
  <c r="G34" i="5"/>
  <c r="K32" i="5"/>
  <c r="J32" i="5"/>
  <c r="I32" i="5"/>
  <c r="H32" i="5"/>
  <c r="G32" i="5"/>
  <c r="K31" i="5"/>
  <c r="J31" i="5"/>
  <c r="I31" i="5"/>
  <c r="H31" i="5"/>
  <c r="G31" i="5"/>
  <c r="K29" i="5"/>
  <c r="J29" i="5"/>
  <c r="I29" i="5"/>
  <c r="H29" i="5"/>
  <c r="G29" i="5"/>
  <c r="K28" i="5"/>
  <c r="J28" i="5"/>
  <c r="I28" i="5"/>
  <c r="H28" i="5"/>
  <c r="G28" i="5"/>
  <c r="K26" i="5"/>
  <c r="J26" i="5"/>
  <c r="I26" i="5"/>
  <c r="H26" i="5"/>
  <c r="G26" i="5"/>
  <c r="K25" i="5"/>
  <c r="J25" i="5"/>
  <c r="I25" i="5"/>
  <c r="H25" i="5"/>
  <c r="G25" i="5"/>
  <c r="K23" i="5"/>
  <c r="J23" i="5"/>
  <c r="I23" i="5"/>
  <c r="H23" i="5"/>
  <c r="G23" i="5"/>
  <c r="K22" i="5"/>
  <c r="J22" i="5"/>
  <c r="I22" i="5"/>
  <c r="H22" i="5"/>
  <c r="G22" i="5"/>
  <c r="K20" i="5"/>
  <c r="J20" i="5"/>
  <c r="I20" i="5"/>
  <c r="H20" i="5"/>
  <c r="G20" i="5"/>
  <c r="K19" i="5"/>
  <c r="J19" i="5"/>
  <c r="I19" i="5"/>
  <c r="H19" i="5"/>
  <c r="G19" i="5"/>
  <c r="K17" i="5"/>
  <c r="J17" i="5"/>
  <c r="I17" i="5"/>
  <c r="H17" i="5"/>
  <c r="G17" i="5"/>
  <c r="K16" i="5"/>
  <c r="J16" i="5"/>
  <c r="I16" i="5"/>
  <c r="H16" i="5"/>
  <c r="G16" i="5"/>
  <c r="K14" i="5"/>
  <c r="J14" i="5"/>
  <c r="I14" i="5"/>
  <c r="H14" i="5"/>
  <c r="G14" i="5"/>
  <c r="K13" i="5"/>
  <c r="J13" i="5"/>
  <c r="I13" i="5"/>
  <c r="H13" i="5"/>
  <c r="G13" i="5"/>
  <c r="K11" i="5"/>
  <c r="J11" i="5"/>
  <c r="I11" i="5"/>
  <c r="H11" i="5"/>
  <c r="G11" i="5"/>
  <c r="K10" i="5"/>
  <c r="J10" i="5"/>
  <c r="I10" i="5"/>
  <c r="H10" i="5"/>
  <c r="G10" i="5"/>
  <c r="K8" i="5"/>
  <c r="J8" i="5"/>
  <c r="I8" i="5"/>
  <c r="H8" i="5"/>
  <c r="G8" i="5"/>
  <c r="K6" i="5"/>
  <c r="J6" i="5"/>
  <c r="I6" i="5"/>
  <c r="H6" i="5"/>
  <c r="G6" i="5"/>
  <c r="K4" i="5"/>
  <c r="J4" i="5"/>
  <c r="I4" i="5"/>
  <c r="H4" i="5"/>
  <c r="G4" i="5"/>
  <c r="K2" i="5"/>
  <c r="J2" i="5"/>
  <c r="I2" i="5"/>
  <c r="H2" i="5"/>
  <c r="G2" i="5"/>
  <c r="L61" i="5" l="1"/>
  <c r="L76" i="5"/>
  <c r="N66" i="5"/>
  <c r="L32" i="5"/>
  <c r="N61" i="5"/>
  <c r="N87" i="5"/>
  <c r="M14" i="5"/>
  <c r="L19" i="5"/>
  <c r="N14" i="5"/>
  <c r="M29" i="5"/>
  <c r="L66" i="5"/>
  <c r="M10" i="5"/>
  <c r="N29" i="5"/>
  <c r="N8" i="5"/>
  <c r="N9" i="5" s="1"/>
  <c r="L38" i="5"/>
  <c r="L39" i="5" s="1"/>
  <c r="N13" i="5"/>
  <c r="L43" i="5"/>
  <c r="M63" i="5"/>
  <c r="N69" i="5"/>
  <c r="L69" i="5"/>
  <c r="M73" i="5"/>
  <c r="M69" i="5"/>
  <c r="N73" i="5"/>
  <c r="N19" i="5"/>
  <c r="N25" i="5"/>
  <c r="L51" i="5"/>
  <c r="M20" i="5"/>
  <c r="L36" i="5"/>
  <c r="L37" i="5" s="1"/>
  <c r="N52" i="5"/>
  <c r="M72" i="5"/>
  <c r="N46" i="5"/>
  <c r="N51" i="5"/>
  <c r="M43" i="5"/>
  <c r="M54" i="5"/>
  <c r="M49" i="5"/>
  <c r="L73" i="5"/>
  <c r="N63" i="5"/>
  <c r="L40" i="5"/>
  <c r="L41" i="5" s="1"/>
  <c r="L29" i="5"/>
  <c r="N94" i="5"/>
  <c r="M51" i="5"/>
  <c r="M99" i="5"/>
  <c r="M28" i="5"/>
  <c r="L48" i="5"/>
  <c r="M61" i="5"/>
  <c r="M22" i="5"/>
  <c r="L46" i="5"/>
  <c r="N4" i="5"/>
  <c r="N5" i="5" s="1"/>
  <c r="L14" i="5"/>
  <c r="N43" i="5"/>
  <c r="N48" i="5"/>
  <c r="L58" i="5"/>
  <c r="M81" i="5"/>
  <c r="L99" i="5"/>
  <c r="N99" i="5"/>
  <c r="N6" i="5"/>
  <c r="N7" i="5" s="1"/>
  <c r="N58" i="5"/>
  <c r="N81" i="5"/>
  <c r="N100" i="5"/>
  <c r="N26" i="5"/>
  <c r="N82" i="5"/>
  <c r="L96" i="5"/>
  <c r="M64" i="5"/>
  <c r="L22" i="5"/>
  <c r="L91" i="5"/>
  <c r="M91" i="5"/>
  <c r="N17" i="5"/>
  <c r="N22" i="5"/>
  <c r="N57" i="5"/>
  <c r="L82" i="5"/>
  <c r="L87" i="5"/>
  <c r="N91" i="5"/>
  <c r="N97" i="5"/>
  <c r="M48" i="5"/>
  <c r="N70" i="5"/>
  <c r="L88" i="5"/>
  <c r="M32" i="5"/>
  <c r="M25" i="5"/>
  <c r="M17" i="5"/>
  <c r="M58" i="5"/>
  <c r="M66" i="5"/>
  <c r="N36" i="5"/>
  <c r="N37" i="5" s="1"/>
  <c r="L84" i="5"/>
  <c r="M84" i="5"/>
  <c r="N31" i="5"/>
  <c r="N45" i="5"/>
  <c r="L6" i="5"/>
  <c r="L7" i="5" s="1"/>
  <c r="M40" i="5"/>
  <c r="M41" i="5" s="1"/>
  <c r="N84" i="5"/>
  <c r="N93" i="5"/>
  <c r="M96" i="5"/>
  <c r="M6" i="5"/>
  <c r="M7" i="5" s="1"/>
  <c r="M19" i="5"/>
  <c r="N40" i="5"/>
  <c r="N41" i="5" s="1"/>
  <c r="M76" i="5"/>
  <c r="N96" i="5"/>
  <c r="L64" i="5"/>
  <c r="N76" i="5"/>
  <c r="M88" i="5"/>
  <c r="L57" i="5"/>
  <c r="L59" i="5" s="1"/>
  <c r="N64" i="5"/>
  <c r="L81" i="5"/>
  <c r="N88" i="5"/>
  <c r="L63" i="5"/>
  <c r="L4" i="5"/>
  <c r="L5" i="5" s="1"/>
  <c r="M4" i="5"/>
  <c r="M5" i="5" s="1"/>
  <c r="M38" i="5"/>
  <c r="M39" i="5" s="1"/>
  <c r="M46" i="5"/>
  <c r="L94" i="5"/>
  <c r="M97" i="5"/>
  <c r="N38" i="5"/>
  <c r="N39" i="5" s="1"/>
  <c r="M94" i="5"/>
  <c r="L25" i="5"/>
  <c r="N32" i="5"/>
  <c r="L20" i="5"/>
  <c r="L13" i="5"/>
  <c r="L17" i="5"/>
  <c r="N75" i="5"/>
  <c r="M79" i="5"/>
  <c r="G13" i="9"/>
  <c r="J13" i="9" s="1"/>
  <c r="I18" i="9"/>
  <c r="L18" i="9" s="1"/>
  <c r="H24" i="9"/>
  <c r="K24" i="9" s="1"/>
  <c r="G30" i="9"/>
  <c r="J30" i="9" s="1"/>
  <c r="G8" i="9"/>
  <c r="J8" i="9" s="1"/>
  <c r="I13" i="9"/>
  <c r="L13" i="9" s="1"/>
  <c r="G19" i="9"/>
  <c r="J19" i="9" s="1"/>
  <c r="I24" i="9"/>
  <c r="L24" i="9" s="1"/>
  <c r="H30" i="9"/>
  <c r="K30" i="9" s="1"/>
  <c r="H8" i="9"/>
  <c r="K8" i="9" s="1"/>
  <c r="G14" i="9"/>
  <c r="J14" i="9" s="1"/>
  <c r="H19" i="9"/>
  <c r="K19" i="9" s="1"/>
  <c r="G25" i="9"/>
  <c r="J25" i="9" s="1"/>
  <c r="I30" i="9"/>
  <c r="L30" i="9" s="1"/>
  <c r="I8" i="9"/>
  <c r="L8" i="9" s="1"/>
  <c r="L37" i="9" s="1"/>
  <c r="H14" i="9"/>
  <c r="K14" i="9" s="1"/>
  <c r="I19" i="9"/>
  <c r="L19" i="9" s="1"/>
  <c r="H25" i="9"/>
  <c r="K25" i="9" s="1"/>
  <c r="G9" i="9"/>
  <c r="J9" i="9" s="1"/>
  <c r="I14" i="9"/>
  <c r="L14" i="9" s="1"/>
  <c r="G20" i="9"/>
  <c r="J20" i="9" s="1"/>
  <c r="I25" i="9"/>
  <c r="L25" i="9" s="1"/>
  <c r="H9" i="9"/>
  <c r="K9" i="9" s="1"/>
  <c r="G15" i="9"/>
  <c r="J15" i="9" s="1"/>
  <c r="H20" i="9"/>
  <c r="K20" i="9" s="1"/>
  <c r="G26" i="9"/>
  <c r="J26" i="9" s="1"/>
  <c r="I9" i="9"/>
  <c r="L9" i="9" s="1"/>
  <c r="H15" i="9"/>
  <c r="K15" i="9" s="1"/>
  <c r="I20" i="9"/>
  <c r="L20" i="9" s="1"/>
  <c r="H26" i="9"/>
  <c r="K26" i="9" s="1"/>
  <c r="G10" i="9"/>
  <c r="J10" i="9" s="1"/>
  <c r="I15" i="9"/>
  <c r="L15" i="9" s="1"/>
  <c r="G21" i="9"/>
  <c r="J21" i="9" s="1"/>
  <c r="I26" i="9"/>
  <c r="L26" i="9" s="1"/>
  <c r="H10" i="9"/>
  <c r="K10" i="9" s="1"/>
  <c r="G16" i="9"/>
  <c r="J16" i="9" s="1"/>
  <c r="I21" i="9"/>
  <c r="L21" i="9" s="1"/>
  <c r="G27" i="9"/>
  <c r="J27" i="9" s="1"/>
  <c r="I10" i="9"/>
  <c r="L10" i="9" s="1"/>
  <c r="H16" i="9"/>
  <c r="K16" i="9" s="1"/>
  <c r="G22" i="9"/>
  <c r="J22" i="9" s="1"/>
  <c r="H27" i="9"/>
  <c r="K27" i="9" s="1"/>
  <c r="I160" i="8"/>
  <c r="L160" i="8" s="1"/>
  <c r="J160" i="8"/>
  <c r="M160" i="8" s="1"/>
  <c r="I216" i="8"/>
  <c r="L216" i="8" s="1"/>
  <c r="K160" i="8"/>
  <c r="N160" i="8" s="1"/>
  <c r="J216" i="8"/>
  <c r="M216" i="8" s="1"/>
  <c r="K216" i="8"/>
  <c r="N216" i="8" s="1"/>
  <c r="L225" i="8"/>
  <c r="N225" i="8"/>
  <c r="I51" i="8"/>
  <c r="L51" i="8" s="1"/>
  <c r="J91" i="8"/>
  <c r="M91" i="8" s="1"/>
  <c r="I21" i="8"/>
  <c r="L21" i="8" s="1"/>
  <c r="I25" i="8"/>
  <c r="L25" i="8" s="1"/>
  <c r="J117" i="8"/>
  <c r="M117" i="8" s="1"/>
  <c r="I186" i="8"/>
  <c r="L186" i="8" s="1"/>
  <c r="I200" i="8"/>
  <c r="L200" i="8" s="1"/>
  <c r="K73" i="8"/>
  <c r="N73" i="8" s="1"/>
  <c r="I93" i="8"/>
  <c r="L93" i="8" s="1"/>
  <c r="I12" i="8"/>
  <c r="L12" i="8" s="1"/>
  <c r="J139" i="8"/>
  <c r="M139" i="8" s="1"/>
  <c r="L226" i="8"/>
  <c r="I161" i="8"/>
  <c r="L161" i="8" s="1"/>
  <c r="M226" i="8"/>
  <c r="J131" i="8"/>
  <c r="M131" i="8" s="1"/>
  <c r="J17" i="8"/>
  <c r="M17" i="8" s="1"/>
  <c r="N226" i="8"/>
  <c r="J28" i="8"/>
  <c r="M28" i="8" s="1"/>
  <c r="K235" i="8"/>
  <c r="N235" i="8" s="1"/>
  <c r="I86" i="8"/>
  <c r="L86" i="8" s="1"/>
  <c r="K251" i="8"/>
  <c r="N251" i="8" s="1"/>
  <c r="K17" i="8"/>
  <c r="N17" i="8" s="1"/>
  <c r="J25" i="8"/>
  <c r="M25" i="8" s="1"/>
  <c r="J35" i="8"/>
  <c r="M35" i="8" s="1"/>
  <c r="K67" i="8"/>
  <c r="N67" i="8" s="1"/>
  <c r="I80" i="8"/>
  <c r="L80" i="8" s="1"/>
  <c r="J86" i="8"/>
  <c r="M86" i="8" s="1"/>
  <c r="I121" i="8"/>
  <c r="L121" i="8" s="1"/>
  <c r="I237" i="8"/>
  <c r="L237" i="8" s="1"/>
  <c r="K254" i="8"/>
  <c r="N254" i="8" s="1"/>
  <c r="I8" i="8"/>
  <c r="L8" i="8" s="1"/>
  <c r="I14" i="8"/>
  <c r="L14" i="8" s="1"/>
  <c r="I22" i="8"/>
  <c r="L22" i="8" s="1"/>
  <c r="K30" i="8"/>
  <c r="N30" i="8" s="1"/>
  <c r="J37" i="8"/>
  <c r="M37" i="8" s="1"/>
  <c r="I63" i="8"/>
  <c r="L63" i="8" s="1"/>
  <c r="I69" i="8"/>
  <c r="L69" i="8" s="1"/>
  <c r="J76" i="8"/>
  <c r="M76" i="8" s="1"/>
  <c r="K86" i="8"/>
  <c r="N86" i="8" s="1"/>
  <c r="I104" i="8"/>
  <c r="L104" i="8" s="1"/>
  <c r="K123" i="8"/>
  <c r="N123" i="8" s="1"/>
  <c r="K132" i="8"/>
  <c r="N132" i="8" s="1"/>
  <c r="K143" i="8"/>
  <c r="N143" i="8" s="1"/>
  <c r="M169" i="8"/>
  <c r="K173" i="8"/>
  <c r="N173" i="8" s="1"/>
  <c r="J182" i="8"/>
  <c r="M182" i="8" s="1"/>
  <c r="I213" i="8"/>
  <c r="L213" i="8" s="1"/>
  <c r="I224" i="8"/>
  <c r="L224" i="8" s="1"/>
  <c r="J240" i="8"/>
  <c r="M240" i="8" s="1"/>
  <c r="J256" i="8"/>
  <c r="M256" i="8" s="1"/>
  <c r="J74" i="8"/>
  <c r="M74" i="8" s="1"/>
  <c r="J171" i="8"/>
  <c r="M171" i="8" s="1"/>
  <c r="K200" i="8"/>
  <c r="N200" i="8" s="1"/>
  <c r="K8" i="8"/>
  <c r="N8" i="8" s="1"/>
  <c r="J14" i="8"/>
  <c r="M14" i="8" s="1"/>
  <c r="J22" i="8"/>
  <c r="M22" i="8" s="1"/>
  <c r="K37" i="8"/>
  <c r="N37" i="8" s="1"/>
  <c r="J63" i="8"/>
  <c r="M63" i="8" s="1"/>
  <c r="J69" i="8"/>
  <c r="M69" i="8" s="1"/>
  <c r="K76" i="8"/>
  <c r="N76" i="8" s="1"/>
  <c r="I106" i="8"/>
  <c r="L106" i="8" s="1"/>
  <c r="J125" i="8"/>
  <c r="M125" i="8" s="1"/>
  <c r="I133" i="8"/>
  <c r="L133" i="8" s="1"/>
  <c r="J144" i="8"/>
  <c r="M144" i="8" s="1"/>
  <c r="K182" i="8"/>
  <c r="N182" i="8" s="1"/>
  <c r="I190" i="8"/>
  <c r="L190" i="8" s="1"/>
  <c r="K213" i="8"/>
  <c r="N213" i="8" s="1"/>
  <c r="J241" i="8"/>
  <c r="M241" i="8" s="1"/>
  <c r="I52" i="8"/>
  <c r="L52" i="8" s="1"/>
  <c r="I178" i="8"/>
  <c r="L178" i="8" s="1"/>
  <c r="J183" i="8"/>
  <c r="M183" i="8" s="1"/>
  <c r="I214" i="8"/>
  <c r="L214" i="8" s="1"/>
  <c r="J227" i="8"/>
  <c r="M227" i="8" s="1"/>
  <c r="I242" i="8"/>
  <c r="L242" i="8" s="1"/>
  <c r="J143" i="8"/>
  <c r="M143" i="8" s="1"/>
  <c r="J10" i="8"/>
  <c r="M10" i="8" s="1"/>
  <c r="J18" i="8"/>
  <c r="M18" i="8" s="1"/>
  <c r="K31" i="8"/>
  <c r="N31" i="8" s="1"/>
  <c r="I70" i="8"/>
  <c r="L70" i="8" s="1"/>
  <c r="J106" i="8"/>
  <c r="M106" i="8" s="1"/>
  <c r="I11" i="8"/>
  <c r="L11" i="8" s="1"/>
  <c r="K18" i="8"/>
  <c r="N18" i="8" s="1"/>
  <c r="I24" i="8"/>
  <c r="L24" i="8" s="1"/>
  <c r="I27" i="8"/>
  <c r="L27" i="8" s="1"/>
  <c r="I34" i="8"/>
  <c r="L34" i="8" s="1"/>
  <c r="K38" i="8"/>
  <c r="N38" i="8" s="1"/>
  <c r="I66" i="8"/>
  <c r="L66" i="8" s="1"/>
  <c r="I71" i="8"/>
  <c r="L71" i="8" s="1"/>
  <c r="K77" i="8"/>
  <c r="N77" i="8" s="1"/>
  <c r="J82" i="8"/>
  <c r="M82" i="8" s="1"/>
  <c r="J89" i="8"/>
  <c r="M89" i="8" s="1"/>
  <c r="I116" i="8"/>
  <c r="L116" i="8" s="1"/>
  <c r="J128" i="8"/>
  <c r="M128" i="8" s="1"/>
  <c r="K135" i="8"/>
  <c r="N135" i="8" s="1"/>
  <c r="J158" i="8"/>
  <c r="M158" i="8" s="1"/>
  <c r="L170" i="8"/>
  <c r="J178" i="8"/>
  <c r="M178" i="8" s="1"/>
  <c r="K191" i="8"/>
  <c r="I245" i="8"/>
  <c r="L245" i="8" s="1"/>
  <c r="K21" i="8"/>
  <c r="N21" i="8" s="1"/>
  <c r="I30" i="8"/>
  <c r="L30" i="8" s="1"/>
  <c r="K131" i="8"/>
  <c r="N131" i="8" s="1"/>
  <c r="K14" i="8"/>
  <c r="N14" i="8" s="1"/>
  <c r="K127" i="8"/>
  <c r="N127" i="8" s="1"/>
  <c r="J135" i="8"/>
  <c r="M135" i="8" s="1"/>
  <c r="J11" i="8"/>
  <c r="M11" i="8" s="1"/>
  <c r="I15" i="8"/>
  <c r="L15" i="8" s="1"/>
  <c r="K24" i="8"/>
  <c r="N24" i="8" s="1"/>
  <c r="J27" i="8"/>
  <c r="M27" i="8" s="1"/>
  <c r="K34" i="8"/>
  <c r="N34" i="8" s="1"/>
  <c r="I50" i="8"/>
  <c r="L50" i="8" s="1"/>
  <c r="J66" i="8"/>
  <c r="M66" i="8" s="1"/>
  <c r="K82" i="8"/>
  <c r="N82" i="8" s="1"/>
  <c r="K89" i="8"/>
  <c r="N89" i="8" s="1"/>
  <c r="I107" i="8"/>
  <c r="L107" i="8" s="1"/>
  <c r="J116" i="8"/>
  <c r="M116" i="8" s="1"/>
  <c r="I159" i="8"/>
  <c r="L159" i="8" s="1"/>
  <c r="I168" i="8"/>
  <c r="L168" i="8" s="1"/>
  <c r="M170" i="8"/>
  <c r="I184" i="8"/>
  <c r="L184" i="8" s="1"/>
  <c r="L204" i="8" s="1"/>
  <c r="I195" i="8"/>
  <c r="L195" i="8" s="1"/>
  <c r="J231" i="8"/>
  <c r="M231" i="8" s="1"/>
  <c r="I246" i="8"/>
  <c r="L246" i="8" s="1"/>
  <c r="I17" i="8"/>
  <c r="L17" i="8" s="1"/>
  <c r="J20" i="8"/>
  <c r="M20" i="8" s="1"/>
  <c r="I28" i="8"/>
  <c r="L28" i="8" s="1"/>
  <c r="J50" i="8"/>
  <c r="M50" i="8" s="1"/>
  <c r="K66" i="8"/>
  <c r="N66" i="8" s="1"/>
  <c r="I73" i="8"/>
  <c r="L73" i="8" s="1"/>
  <c r="K79" i="8"/>
  <c r="N79" i="8" s="1"/>
  <c r="J83" i="8"/>
  <c r="M83" i="8" s="1"/>
  <c r="J90" i="8"/>
  <c r="M90" i="8" s="1"/>
  <c r="J129" i="8"/>
  <c r="M129" i="8" s="1"/>
  <c r="I137" i="8"/>
  <c r="L137" i="8" s="1"/>
  <c r="K159" i="8"/>
  <c r="N159" i="8" s="1"/>
  <c r="K168" i="8"/>
  <c r="N168" i="8" s="1"/>
  <c r="N170" i="8"/>
  <c r="K179" i="8"/>
  <c r="N179" i="8" s="1"/>
  <c r="I199" i="8"/>
  <c r="L199" i="8" s="1"/>
  <c r="I250" i="8"/>
  <c r="L250" i="8" s="1"/>
  <c r="N169" i="8"/>
  <c r="M225" i="8"/>
  <c r="N11" i="5"/>
  <c r="M11" i="5"/>
  <c r="L11" i="5"/>
  <c r="N20" i="5"/>
  <c r="N55" i="5"/>
  <c r="M55" i="5"/>
  <c r="L55" i="5"/>
  <c r="N2" i="5"/>
  <c r="N3" i="5" s="1"/>
  <c r="M2" i="5"/>
  <c r="M3" i="5" s="1"/>
  <c r="L2" i="5"/>
  <c r="L3" i="5" s="1"/>
  <c r="J111" i="8"/>
  <c r="M111" i="8" s="1"/>
  <c r="J220" i="8"/>
  <c r="M220" i="8" s="1"/>
  <c r="J164" i="8"/>
  <c r="M164" i="8" s="1"/>
  <c r="K164" i="8"/>
  <c r="N164" i="8" s="1"/>
  <c r="K111" i="8"/>
  <c r="N111" i="8" s="1"/>
  <c r="K220" i="8"/>
  <c r="N220" i="8" s="1"/>
  <c r="N42" i="5"/>
  <c r="M42" i="5"/>
  <c r="L42" i="5"/>
  <c r="N16" i="5"/>
  <c r="M16" i="5"/>
  <c r="L16" i="5"/>
  <c r="N60" i="5"/>
  <c r="M60" i="5"/>
  <c r="L60" i="5"/>
  <c r="N34" i="5"/>
  <c r="N35" i="5" s="1"/>
  <c r="M34" i="5"/>
  <c r="M35" i="5" s="1"/>
  <c r="L34" i="5"/>
  <c r="L35" i="5" s="1"/>
  <c r="N78" i="5"/>
  <c r="M78" i="5"/>
  <c r="L78" i="5"/>
  <c r="N85" i="5"/>
  <c r="M85" i="5"/>
  <c r="L85" i="5"/>
  <c r="N23" i="5"/>
  <c r="M23" i="5"/>
  <c r="L23" i="5"/>
  <c r="N49" i="5"/>
  <c r="N67" i="5"/>
  <c r="M67" i="5"/>
  <c r="L67" i="5"/>
  <c r="N191" i="8"/>
  <c r="N10" i="5"/>
  <c r="L10" i="5"/>
  <c r="N54" i="5"/>
  <c r="L54" i="5"/>
  <c r="N28" i="5"/>
  <c r="N72" i="5"/>
  <c r="N79" i="5"/>
  <c r="L79" i="5"/>
  <c r="N90" i="5"/>
  <c r="M90" i="5"/>
  <c r="L90" i="5"/>
  <c r="M87" i="5"/>
  <c r="K93" i="8"/>
  <c r="N93" i="8" s="1"/>
  <c r="K106" i="8"/>
  <c r="N106" i="8" s="1"/>
  <c r="K139" i="8"/>
  <c r="N139" i="8" s="1"/>
  <c r="K158" i="8"/>
  <c r="N158" i="8" s="1"/>
  <c r="J174" i="8"/>
  <c r="M174" i="8" s="1"/>
  <c r="K178" i="8"/>
  <c r="N178" i="8" s="1"/>
  <c r="K186" i="8"/>
  <c r="N186" i="8" s="1"/>
  <c r="J190" i="8"/>
  <c r="M190" i="8" s="1"/>
  <c r="J199" i="8"/>
  <c r="M199" i="8" s="1"/>
  <c r="K231" i="8"/>
  <c r="N231" i="8" s="1"/>
  <c r="J250" i="8"/>
  <c r="M250" i="8" s="1"/>
  <c r="J255" i="8"/>
  <c r="M255" i="8" s="1"/>
  <c r="J222" i="8"/>
  <c r="M222" i="8" s="1"/>
  <c r="J166" i="8"/>
  <c r="M166" i="8" s="1"/>
  <c r="J120" i="8"/>
  <c r="M120" i="8" s="1"/>
  <c r="K124" i="8"/>
  <c r="N124" i="8" s="1"/>
  <c r="K174" i="8"/>
  <c r="N174" i="8" s="1"/>
  <c r="I183" i="8"/>
  <c r="L183" i="8" s="1"/>
  <c r="I241" i="8"/>
  <c r="L241" i="8" s="1"/>
  <c r="K250" i="8"/>
  <c r="N250" i="8" s="1"/>
  <c r="J37" i="9"/>
  <c r="K256" i="8"/>
  <c r="N256" i="8" s="1"/>
  <c r="I251" i="8"/>
  <c r="L251" i="8" s="1"/>
  <c r="K248" i="8"/>
  <c r="N248" i="8" s="1"/>
  <c r="I243" i="8"/>
  <c r="L243" i="8" s="1"/>
  <c r="K240" i="8"/>
  <c r="N240" i="8" s="1"/>
  <c r="I235" i="8"/>
  <c r="L235" i="8" s="1"/>
  <c r="K232" i="8"/>
  <c r="N232" i="8" s="1"/>
  <c r="I227" i="8"/>
  <c r="L227" i="8" s="1"/>
  <c r="J213" i="8"/>
  <c r="M213" i="8" s="1"/>
  <c r="I201" i="8"/>
  <c r="L201" i="8" s="1"/>
  <c r="K198" i="8"/>
  <c r="N198" i="8" s="1"/>
  <c r="I193" i="8"/>
  <c r="L193" i="8" s="1"/>
  <c r="J186" i="8"/>
  <c r="M186" i="8" s="1"/>
  <c r="I179" i="8"/>
  <c r="L179" i="8" s="1"/>
  <c r="I174" i="8"/>
  <c r="L174" i="8" s="1"/>
  <c r="K171" i="8"/>
  <c r="N171" i="8" s="1"/>
  <c r="J161" i="8"/>
  <c r="M161" i="8" s="1"/>
  <c r="K144" i="8"/>
  <c r="N144" i="8" s="1"/>
  <c r="I139" i="8"/>
  <c r="L139" i="8" s="1"/>
  <c r="K136" i="8"/>
  <c r="N136" i="8" s="1"/>
  <c r="I131" i="8"/>
  <c r="L131" i="8" s="1"/>
  <c r="K128" i="8"/>
  <c r="N128" i="8" s="1"/>
  <c r="I123" i="8"/>
  <c r="L123" i="8" s="1"/>
  <c r="K120" i="8"/>
  <c r="N120" i="8" s="1"/>
  <c r="I90" i="8"/>
  <c r="L90" i="8" s="1"/>
  <c r="K87" i="8"/>
  <c r="N87" i="8" s="1"/>
  <c r="I82" i="8"/>
  <c r="L82" i="8" s="1"/>
  <c r="K72" i="8"/>
  <c r="N72" i="8" s="1"/>
  <c r="I67" i="8"/>
  <c r="L67" i="8" s="1"/>
  <c r="K53" i="8"/>
  <c r="N53" i="8" s="1"/>
  <c r="J33" i="8"/>
  <c r="M33" i="8" s="1"/>
  <c r="K23" i="8"/>
  <c r="N23" i="8" s="1"/>
  <c r="I18" i="8"/>
  <c r="L18" i="8" s="1"/>
  <c r="K10" i="8"/>
  <c r="N10" i="8" s="1"/>
  <c r="I256" i="8"/>
  <c r="L256" i="8" s="1"/>
  <c r="K253" i="8"/>
  <c r="N253" i="8" s="1"/>
  <c r="I248" i="8"/>
  <c r="L248" i="8" s="1"/>
  <c r="K245" i="8"/>
  <c r="N245" i="8" s="1"/>
  <c r="I240" i="8"/>
  <c r="L240" i="8" s="1"/>
  <c r="K237" i="8"/>
  <c r="N237" i="8" s="1"/>
  <c r="I232" i="8"/>
  <c r="L232" i="8" s="1"/>
  <c r="K229" i="8"/>
  <c r="N229" i="8" s="1"/>
  <c r="I198" i="8"/>
  <c r="L198" i="8" s="1"/>
  <c r="K195" i="8"/>
  <c r="N195" i="8" s="1"/>
  <c r="J188" i="8"/>
  <c r="M188" i="8" s="1"/>
  <c r="K181" i="8"/>
  <c r="N181" i="8" s="1"/>
  <c r="K176" i="8"/>
  <c r="N176" i="8" s="1"/>
  <c r="I171" i="8"/>
  <c r="L171" i="8" s="1"/>
  <c r="J157" i="8"/>
  <c r="M157" i="8" s="1"/>
  <c r="I144" i="8"/>
  <c r="L144" i="8" s="1"/>
  <c r="K141" i="8"/>
  <c r="N141" i="8" s="1"/>
  <c r="I136" i="8"/>
  <c r="L136" i="8" s="1"/>
  <c r="K133" i="8"/>
  <c r="N133" i="8" s="1"/>
  <c r="I128" i="8"/>
  <c r="L128" i="8" s="1"/>
  <c r="K125" i="8"/>
  <c r="N125" i="8" s="1"/>
  <c r="I120" i="8"/>
  <c r="L120" i="8" s="1"/>
  <c r="J115" i="8"/>
  <c r="M115" i="8" s="1"/>
  <c r="J107" i="8"/>
  <c r="M107" i="8" s="1"/>
  <c r="K92" i="8"/>
  <c r="N92" i="8" s="1"/>
  <c r="I87" i="8"/>
  <c r="L87" i="8" s="1"/>
  <c r="K84" i="8"/>
  <c r="N84" i="8" s="1"/>
  <c r="J77" i="8"/>
  <c r="M77" i="8" s="1"/>
  <c r="I72" i="8"/>
  <c r="L72" i="8" s="1"/>
  <c r="K69" i="8"/>
  <c r="N69" i="8" s="1"/>
  <c r="J64" i="8"/>
  <c r="M64" i="8" s="1"/>
  <c r="I53" i="8"/>
  <c r="L53" i="8" s="1"/>
  <c r="K50" i="8"/>
  <c r="N50" i="8" s="1"/>
  <c r="J38" i="8"/>
  <c r="M38" i="8" s="1"/>
  <c r="J30" i="8"/>
  <c r="M30" i="8" s="1"/>
  <c r="K25" i="8"/>
  <c r="N25" i="8" s="1"/>
  <c r="I23" i="8"/>
  <c r="L23" i="8" s="1"/>
  <c r="K20" i="8"/>
  <c r="N20" i="8" s="1"/>
  <c r="J15" i="8"/>
  <c r="M15" i="8" s="1"/>
  <c r="I10" i="8"/>
  <c r="L10" i="8" s="1"/>
  <c r="J253" i="8"/>
  <c r="M253" i="8" s="1"/>
  <c r="J245" i="8"/>
  <c r="M245" i="8" s="1"/>
  <c r="J237" i="8"/>
  <c r="M237" i="8" s="1"/>
  <c r="J229" i="8"/>
  <c r="M229" i="8" s="1"/>
  <c r="K224" i="8"/>
  <c r="N224" i="8" s="1"/>
  <c r="K215" i="8"/>
  <c r="N215" i="8" s="1"/>
  <c r="J195" i="8"/>
  <c r="M195" i="8" s="1"/>
  <c r="K190" i="8"/>
  <c r="N190" i="8" s="1"/>
  <c r="I188" i="8"/>
  <c r="L188" i="8" s="1"/>
  <c r="J181" i="8"/>
  <c r="M181" i="8" s="1"/>
  <c r="J176" i="8"/>
  <c r="M176" i="8" s="1"/>
  <c r="I157" i="8"/>
  <c r="L157" i="8" s="1"/>
  <c r="J141" i="8"/>
  <c r="M141" i="8" s="1"/>
  <c r="I255" i="8"/>
  <c r="L255" i="8" s="1"/>
  <c r="K252" i="8"/>
  <c r="N252" i="8" s="1"/>
  <c r="I247" i="8"/>
  <c r="L247" i="8" s="1"/>
  <c r="K244" i="8"/>
  <c r="N244" i="8" s="1"/>
  <c r="I239" i="8"/>
  <c r="L239" i="8" s="1"/>
  <c r="K236" i="8"/>
  <c r="N236" i="8" s="1"/>
  <c r="I231" i="8"/>
  <c r="L231" i="8" s="1"/>
  <c r="K228" i="8"/>
  <c r="N228" i="8" s="1"/>
  <c r="I197" i="8"/>
  <c r="L197" i="8" s="1"/>
  <c r="K194" i="8"/>
  <c r="N194" i="8" s="1"/>
  <c r="K187" i="8"/>
  <c r="N187" i="8" s="1"/>
  <c r="I185" i="8"/>
  <c r="L185" i="8" s="1"/>
  <c r="K180" i="8"/>
  <c r="N180" i="8" s="1"/>
  <c r="K175" i="8"/>
  <c r="N175" i="8" s="1"/>
  <c r="J252" i="8"/>
  <c r="M252" i="8" s="1"/>
  <c r="J244" i="8"/>
  <c r="M244" i="8" s="1"/>
  <c r="J236" i="8"/>
  <c r="M236" i="8" s="1"/>
  <c r="J228" i="8"/>
  <c r="M228" i="8" s="1"/>
  <c r="K214" i="8"/>
  <c r="N214" i="8" s="1"/>
  <c r="J194" i="8"/>
  <c r="M194" i="8" s="1"/>
  <c r="J187" i="8"/>
  <c r="M187" i="8" s="1"/>
  <c r="J180" i="8"/>
  <c r="M180" i="8" s="1"/>
  <c r="J175" i="8"/>
  <c r="M175" i="8" s="1"/>
  <c r="I156" i="8"/>
  <c r="L156" i="8" s="1"/>
  <c r="J140" i="8"/>
  <c r="M140" i="8" s="1"/>
  <c r="J132" i="8"/>
  <c r="M132" i="8" s="1"/>
  <c r="J124" i="8"/>
  <c r="M124" i="8" s="1"/>
  <c r="K257" i="8"/>
  <c r="N257" i="8" s="1"/>
  <c r="I252" i="8"/>
  <c r="L252" i="8" s="1"/>
  <c r="K249" i="8"/>
  <c r="N249" i="8" s="1"/>
  <c r="I244" i="8"/>
  <c r="L244" i="8" s="1"/>
  <c r="K241" i="8"/>
  <c r="N241" i="8" s="1"/>
  <c r="I236" i="8"/>
  <c r="L236" i="8" s="1"/>
  <c r="K233" i="8"/>
  <c r="N233" i="8" s="1"/>
  <c r="I228" i="8"/>
  <c r="L228" i="8" s="1"/>
  <c r="J214" i="8"/>
  <c r="M214" i="8" s="1"/>
  <c r="K199" i="8"/>
  <c r="N199" i="8" s="1"/>
  <c r="I194" i="8"/>
  <c r="L194" i="8" s="1"/>
  <c r="K189" i="8"/>
  <c r="N189" i="8" s="1"/>
  <c r="I187" i="8"/>
  <c r="L187" i="8" s="1"/>
  <c r="I180" i="8"/>
  <c r="L180" i="8" s="1"/>
  <c r="I175" i="8"/>
  <c r="L175" i="8" s="1"/>
  <c r="K172" i="8"/>
  <c r="N172" i="8" s="1"/>
  <c r="I140" i="8"/>
  <c r="L140" i="8" s="1"/>
  <c r="K137" i="8"/>
  <c r="N137" i="8" s="1"/>
  <c r="I132" i="8"/>
  <c r="L132" i="8" s="1"/>
  <c r="K129" i="8"/>
  <c r="N129" i="8" s="1"/>
  <c r="I124" i="8"/>
  <c r="L124" i="8" s="1"/>
  <c r="K121" i="8"/>
  <c r="N121" i="8" s="1"/>
  <c r="K116" i="8"/>
  <c r="N116" i="8" s="1"/>
  <c r="I91" i="8"/>
  <c r="L91" i="8" s="1"/>
  <c r="K88" i="8"/>
  <c r="N88" i="8" s="1"/>
  <c r="I83" i="8"/>
  <c r="L83" i="8" s="1"/>
  <c r="J73" i="8"/>
  <c r="M73" i="8" s="1"/>
  <c r="I68" i="8"/>
  <c r="L68" i="8" s="1"/>
  <c r="I49" i="8"/>
  <c r="L49" i="8" s="1"/>
  <c r="J34" i="8"/>
  <c r="M34" i="8" s="1"/>
  <c r="K26" i="8"/>
  <c r="N26" i="8" s="1"/>
  <c r="J24" i="8"/>
  <c r="M24" i="8" s="1"/>
  <c r="I19" i="8"/>
  <c r="L19" i="8" s="1"/>
  <c r="K11" i="8"/>
  <c r="N11" i="8" s="1"/>
  <c r="J254" i="8"/>
  <c r="M254" i="8" s="1"/>
  <c r="J246" i="8"/>
  <c r="M246" i="8" s="1"/>
  <c r="J238" i="8"/>
  <c r="M238" i="8" s="1"/>
  <c r="J230" i="8"/>
  <c r="M230" i="8" s="1"/>
  <c r="K217" i="8"/>
  <c r="N217" i="8" s="1"/>
  <c r="J196" i="8"/>
  <c r="M196" i="8" s="1"/>
  <c r="J191" i="8"/>
  <c r="M191" i="8" s="1"/>
  <c r="K184" i="8"/>
  <c r="N184" i="8" s="1"/>
  <c r="N204" i="8" s="1"/>
  <c r="I182" i="8"/>
  <c r="L182" i="8" s="1"/>
  <c r="J177" i="8"/>
  <c r="M177" i="8" s="1"/>
  <c r="I158" i="8"/>
  <c r="L158" i="8" s="1"/>
  <c r="J142" i="8"/>
  <c r="M142" i="8" s="1"/>
  <c r="J134" i="8"/>
  <c r="M134" i="8" s="1"/>
  <c r="J126" i="8"/>
  <c r="M126" i="8" s="1"/>
  <c r="K118" i="8"/>
  <c r="N118" i="8" s="1"/>
  <c r="I108" i="8"/>
  <c r="L108" i="8" s="1"/>
  <c r="K105" i="8"/>
  <c r="N105" i="8" s="1"/>
  <c r="J93" i="8"/>
  <c r="M93" i="8" s="1"/>
  <c r="J85" i="8"/>
  <c r="M85" i="8" s="1"/>
  <c r="K80" i="8"/>
  <c r="N80" i="8" s="1"/>
  <c r="I78" i="8"/>
  <c r="L78" i="8" s="1"/>
  <c r="K75" i="8"/>
  <c r="N75" i="8" s="1"/>
  <c r="J70" i="8"/>
  <c r="M70" i="8" s="1"/>
  <c r="I65" i="8"/>
  <c r="L65" i="8" s="1"/>
  <c r="J51" i="8"/>
  <c r="M51" i="8" s="1"/>
  <c r="K36" i="8"/>
  <c r="N36" i="8" s="1"/>
  <c r="I31" i="8"/>
  <c r="L31" i="8" s="1"/>
  <c r="K28" i="8"/>
  <c r="N28" i="8" s="1"/>
  <c r="J21" i="8"/>
  <c r="M21" i="8" s="1"/>
  <c r="I16" i="8"/>
  <c r="L16" i="8" s="1"/>
  <c r="K13" i="8"/>
  <c r="N13" i="8" s="1"/>
  <c r="J8" i="8"/>
  <c r="M8" i="8" s="1"/>
  <c r="K27" i="8"/>
  <c r="N27" i="8" s="1"/>
  <c r="J31" i="8"/>
  <c r="M31" i="8" s="1"/>
  <c r="I38" i="8"/>
  <c r="L38" i="8" s="1"/>
  <c r="K51" i="8"/>
  <c r="N51" i="8" s="1"/>
  <c r="K63" i="8"/>
  <c r="N63" i="8" s="1"/>
  <c r="K70" i="8"/>
  <c r="N70" i="8" s="1"/>
  <c r="I77" i="8"/>
  <c r="L77" i="8" s="1"/>
  <c r="J80" i="8"/>
  <c r="M80" i="8" s="1"/>
  <c r="K83" i="8"/>
  <c r="N83" i="8" s="1"/>
  <c r="K90" i="8"/>
  <c r="N90" i="8" s="1"/>
  <c r="I117" i="8"/>
  <c r="L117" i="8" s="1"/>
  <c r="J136" i="8"/>
  <c r="M136" i="8" s="1"/>
  <c r="K140" i="8"/>
  <c r="N140" i="8" s="1"/>
  <c r="J159" i="8"/>
  <c r="M159" i="8" s="1"/>
  <c r="J179" i="8"/>
  <c r="M179" i="8" s="1"/>
  <c r="K183" i="8"/>
  <c r="N183" i="8" s="1"/>
  <c r="I191" i="8"/>
  <c r="L191" i="8" s="1"/>
  <c r="J200" i="8"/>
  <c r="M200" i="8" s="1"/>
  <c r="K227" i="8"/>
  <c r="N227" i="8" s="1"/>
  <c r="J232" i="8"/>
  <c r="M232" i="8" s="1"/>
  <c r="K246" i="8"/>
  <c r="N246" i="8" s="1"/>
  <c r="J251" i="8"/>
  <c r="M251" i="8" s="1"/>
  <c r="L28" i="5"/>
  <c r="L49" i="5"/>
  <c r="L72" i="5"/>
  <c r="L97" i="5"/>
  <c r="I35" i="8"/>
  <c r="L35" i="8" s="1"/>
  <c r="J67" i="8"/>
  <c r="M67" i="8" s="1"/>
  <c r="I74" i="8"/>
  <c r="L74" i="8" s="1"/>
  <c r="J87" i="8"/>
  <c r="M87" i="8" s="1"/>
  <c r="K107" i="8"/>
  <c r="N107" i="8" s="1"/>
  <c r="K117" i="8"/>
  <c r="N117" i="8" s="1"/>
  <c r="J121" i="8"/>
  <c r="M121" i="8" s="1"/>
  <c r="I125" i="8"/>
  <c r="L125" i="8" s="1"/>
  <c r="I129" i="8"/>
  <c r="L129" i="8" s="1"/>
  <c r="J168" i="8"/>
  <c r="M168" i="8" s="1"/>
  <c r="I196" i="8"/>
  <c r="L196" i="8" s="1"/>
  <c r="I215" i="8"/>
  <c r="L215" i="8" s="1"/>
  <c r="J224" i="8"/>
  <c r="M224" i="8" s="1"/>
  <c r="J242" i="8"/>
  <c r="M242" i="8" s="1"/>
  <c r="J247" i="8"/>
  <c r="M247" i="8" s="1"/>
  <c r="I192" i="8"/>
  <c r="L192" i="8" s="1"/>
  <c r="K196" i="8"/>
  <c r="N196" i="8" s="1"/>
  <c r="J201" i="8"/>
  <c r="M201" i="8" s="1"/>
  <c r="J215" i="8"/>
  <c r="M215" i="8" s="1"/>
  <c r="I233" i="8"/>
  <c r="L233" i="8" s="1"/>
  <c r="K242" i="8"/>
  <c r="N242" i="8" s="1"/>
  <c r="K247" i="8"/>
  <c r="N247" i="8" s="1"/>
  <c r="M13" i="5"/>
  <c r="M15" i="5" s="1"/>
  <c r="M36" i="5"/>
  <c r="M37" i="5" s="1"/>
  <c r="M57" i="5"/>
  <c r="M82" i="5"/>
  <c r="J12" i="8"/>
  <c r="M12" i="8" s="1"/>
  <c r="K15" i="8"/>
  <c r="N15" i="8" s="1"/>
  <c r="K22" i="8"/>
  <c r="N22" i="8" s="1"/>
  <c r="I32" i="8"/>
  <c r="L32" i="8" s="1"/>
  <c r="K35" i="8"/>
  <c r="N35" i="8" s="1"/>
  <c r="J52" i="8"/>
  <c r="M52" i="8" s="1"/>
  <c r="I64" i="8"/>
  <c r="L64" i="8" s="1"/>
  <c r="J71" i="8"/>
  <c r="M71" i="8" s="1"/>
  <c r="K74" i="8"/>
  <c r="N74" i="8" s="1"/>
  <c r="J78" i="8"/>
  <c r="M78" i="8" s="1"/>
  <c r="I84" i="8"/>
  <c r="L84" i="8" s="1"/>
  <c r="K91" i="8"/>
  <c r="N91" i="8" s="1"/>
  <c r="J104" i="8"/>
  <c r="M104" i="8" s="1"/>
  <c r="I118" i="8"/>
  <c r="L118" i="8" s="1"/>
  <c r="J133" i="8"/>
  <c r="M133" i="8" s="1"/>
  <c r="J137" i="8"/>
  <c r="M137" i="8" s="1"/>
  <c r="I141" i="8"/>
  <c r="L141" i="8" s="1"/>
  <c r="J156" i="8"/>
  <c r="M156" i="8" s="1"/>
  <c r="K161" i="8"/>
  <c r="N161" i="8" s="1"/>
  <c r="I176" i="8"/>
  <c r="L176" i="8" s="1"/>
  <c r="J184" i="8"/>
  <c r="M184" i="8" s="1"/>
  <c r="M204" i="8" s="1"/>
  <c r="J192" i="8"/>
  <c r="M192" i="8" s="1"/>
  <c r="K201" i="8"/>
  <c r="N201" i="8" s="1"/>
  <c r="J233" i="8"/>
  <c r="M233" i="8" s="1"/>
  <c r="I238" i="8"/>
  <c r="L238" i="8" s="1"/>
  <c r="I257" i="8"/>
  <c r="L257" i="8" s="1"/>
  <c r="L8" i="5"/>
  <c r="L9" i="5" s="1"/>
  <c r="L31" i="5"/>
  <c r="L52" i="5"/>
  <c r="L75" i="5"/>
  <c r="L77" i="5" s="1"/>
  <c r="L100" i="5"/>
  <c r="L101" i="5" s="1"/>
  <c r="I9" i="8"/>
  <c r="L9" i="8" s="1"/>
  <c r="K12" i="8"/>
  <c r="N12" i="8" s="1"/>
  <c r="J19" i="8"/>
  <c r="M19" i="8" s="1"/>
  <c r="J32" i="8"/>
  <c r="M32" i="8" s="1"/>
  <c r="K52" i="8"/>
  <c r="N52" i="8" s="1"/>
  <c r="K64" i="8"/>
  <c r="N64" i="8" s="1"/>
  <c r="K71" i="8"/>
  <c r="N71" i="8" s="1"/>
  <c r="K78" i="8"/>
  <c r="N78" i="8" s="1"/>
  <c r="I81" i="8"/>
  <c r="L81" i="8" s="1"/>
  <c r="J84" i="8"/>
  <c r="M84" i="8" s="1"/>
  <c r="I88" i="8"/>
  <c r="L88" i="8" s="1"/>
  <c r="K104" i="8"/>
  <c r="N104" i="8" s="1"/>
  <c r="J108" i="8"/>
  <c r="M108" i="8" s="1"/>
  <c r="J118" i="8"/>
  <c r="M118" i="8" s="1"/>
  <c r="I122" i="8"/>
  <c r="L122" i="8" s="1"/>
  <c r="K156" i="8"/>
  <c r="N156" i="8" s="1"/>
  <c r="K188" i="8"/>
  <c r="N188" i="8" s="1"/>
  <c r="K192" i="8"/>
  <c r="N192" i="8" s="1"/>
  <c r="J197" i="8"/>
  <c r="M197" i="8" s="1"/>
  <c r="I217" i="8"/>
  <c r="L217" i="8" s="1"/>
  <c r="K238" i="8"/>
  <c r="N238" i="8" s="1"/>
  <c r="J243" i="8"/>
  <c r="M243" i="8" s="1"/>
  <c r="J257" i="8"/>
  <c r="M257" i="8" s="1"/>
  <c r="M8" i="5"/>
  <c r="M9" i="5" s="1"/>
  <c r="M31" i="5"/>
  <c r="M52" i="5"/>
  <c r="M75" i="5"/>
  <c r="M100" i="5"/>
  <c r="J9" i="8"/>
  <c r="M9" i="8" s="1"/>
  <c r="K19" i="8"/>
  <c r="N19" i="8" s="1"/>
  <c r="I29" i="8"/>
  <c r="L29" i="8" s="1"/>
  <c r="K32" i="8"/>
  <c r="N32" i="8" s="1"/>
  <c r="I36" i="8"/>
  <c r="L36" i="8" s="1"/>
  <c r="J49" i="8"/>
  <c r="M49" i="8" s="1"/>
  <c r="J68" i="8"/>
  <c r="M68" i="8" s="1"/>
  <c r="I75" i="8"/>
  <c r="L75" i="8" s="1"/>
  <c r="J81" i="8"/>
  <c r="M81" i="8" s="1"/>
  <c r="J88" i="8"/>
  <c r="M88" i="8" s="1"/>
  <c r="K108" i="8"/>
  <c r="N108" i="8" s="1"/>
  <c r="I115" i="8"/>
  <c r="L115" i="8" s="1"/>
  <c r="J122" i="8"/>
  <c r="M122" i="8" s="1"/>
  <c r="I126" i="8"/>
  <c r="L126" i="8" s="1"/>
  <c r="I130" i="8"/>
  <c r="L130" i="8" s="1"/>
  <c r="L169" i="8"/>
  <c r="I172" i="8"/>
  <c r="L172" i="8" s="1"/>
  <c r="K197" i="8"/>
  <c r="N197" i="8" s="1"/>
  <c r="J217" i="8"/>
  <c r="M217" i="8" s="1"/>
  <c r="I229" i="8"/>
  <c r="L229" i="8" s="1"/>
  <c r="I234" i="8"/>
  <c r="L234" i="8" s="1"/>
  <c r="K243" i="8"/>
  <c r="N243" i="8" s="1"/>
  <c r="J248" i="8"/>
  <c r="M248" i="8" s="1"/>
  <c r="L26" i="5"/>
  <c r="L45" i="5"/>
  <c r="L70" i="5"/>
  <c r="L93" i="5"/>
  <c r="K9" i="8"/>
  <c r="N9" i="8" s="1"/>
  <c r="J16" i="8"/>
  <c r="M16" i="8" s="1"/>
  <c r="J29" i="8"/>
  <c r="M29" i="8" s="1"/>
  <c r="J36" i="8"/>
  <c r="M36" i="8" s="1"/>
  <c r="K49" i="8"/>
  <c r="N49" i="8" s="1"/>
  <c r="K68" i="8"/>
  <c r="N68" i="8" s="1"/>
  <c r="J75" i="8"/>
  <c r="M75" i="8" s="1"/>
  <c r="K81" i="8"/>
  <c r="N81" i="8" s="1"/>
  <c r="I105" i="8"/>
  <c r="L105" i="8" s="1"/>
  <c r="K115" i="8"/>
  <c r="N115" i="8" s="1"/>
  <c r="K122" i="8"/>
  <c r="N122" i="8" s="1"/>
  <c r="K126" i="8"/>
  <c r="N126" i="8" s="1"/>
  <c r="J130" i="8"/>
  <c r="M130" i="8" s="1"/>
  <c r="I134" i="8"/>
  <c r="L134" i="8" s="1"/>
  <c r="I138" i="8"/>
  <c r="L138" i="8" s="1"/>
  <c r="I142" i="8"/>
  <c r="L142" i="8" s="1"/>
  <c r="I162" i="8"/>
  <c r="L162" i="8" s="1"/>
  <c r="J172" i="8"/>
  <c r="M172" i="8" s="1"/>
  <c r="I177" i="8"/>
  <c r="L177" i="8" s="1"/>
  <c r="I181" i="8"/>
  <c r="L181" i="8" s="1"/>
  <c r="I212" i="8"/>
  <c r="L212" i="8" s="1"/>
  <c r="J234" i="8"/>
  <c r="M234" i="8" s="1"/>
  <c r="J239" i="8"/>
  <c r="M239" i="8" s="1"/>
  <c r="I253" i="8"/>
  <c r="L253" i="8" s="1"/>
  <c r="M26" i="5"/>
  <c r="M45" i="5"/>
  <c r="M70" i="5"/>
  <c r="M93" i="5"/>
  <c r="J218" i="8"/>
  <c r="M218" i="8" s="1"/>
  <c r="J162" i="8"/>
  <c r="M162" i="8" s="1"/>
  <c r="K16" i="8"/>
  <c r="N16" i="8" s="1"/>
  <c r="J23" i="8"/>
  <c r="M23" i="8" s="1"/>
  <c r="I26" i="8"/>
  <c r="L26" i="8" s="1"/>
  <c r="K29" i="8"/>
  <c r="N29" i="8" s="1"/>
  <c r="J65" i="8"/>
  <c r="M65" i="8" s="1"/>
  <c r="I85" i="8"/>
  <c r="L85" i="8" s="1"/>
  <c r="I92" i="8"/>
  <c r="L92" i="8" s="1"/>
  <c r="J105" i="8"/>
  <c r="M105" i="8" s="1"/>
  <c r="I119" i="8"/>
  <c r="L119" i="8" s="1"/>
  <c r="K130" i="8"/>
  <c r="N130" i="8" s="1"/>
  <c r="K134" i="8"/>
  <c r="N134" i="8" s="1"/>
  <c r="J138" i="8"/>
  <c r="M138" i="8" s="1"/>
  <c r="K142" i="8"/>
  <c r="N142" i="8" s="1"/>
  <c r="K177" i="8"/>
  <c r="N177" i="8" s="1"/>
  <c r="J185" i="8"/>
  <c r="M185" i="8" s="1"/>
  <c r="I189" i="8"/>
  <c r="L189" i="8" s="1"/>
  <c r="J193" i="8"/>
  <c r="M193" i="8" s="1"/>
  <c r="J212" i="8"/>
  <c r="M212" i="8" s="1"/>
  <c r="K234" i="8"/>
  <c r="N234" i="8" s="1"/>
  <c r="K239" i="8"/>
  <c r="N239" i="8" s="1"/>
  <c r="I13" i="8"/>
  <c r="L13" i="8" s="1"/>
  <c r="J26" i="8"/>
  <c r="M26" i="8" s="1"/>
  <c r="I33" i="8"/>
  <c r="L33" i="8" s="1"/>
  <c r="J53" i="8"/>
  <c r="M53" i="8" s="1"/>
  <c r="K65" i="8"/>
  <c r="N65" i="8" s="1"/>
  <c r="J72" i="8"/>
  <c r="M72" i="8" s="1"/>
  <c r="I79" i="8"/>
  <c r="L79" i="8" s="1"/>
  <c r="K85" i="8"/>
  <c r="N85" i="8" s="1"/>
  <c r="J92" i="8"/>
  <c r="M92" i="8" s="1"/>
  <c r="I109" i="8"/>
  <c r="L109" i="8" s="1"/>
  <c r="J119" i="8"/>
  <c r="M119" i="8" s="1"/>
  <c r="I127" i="8"/>
  <c r="L127" i="8" s="1"/>
  <c r="K138" i="8"/>
  <c r="N138" i="8" s="1"/>
  <c r="K157" i="8"/>
  <c r="N157" i="8" s="1"/>
  <c r="I173" i="8"/>
  <c r="L173" i="8" s="1"/>
  <c r="K185" i="8"/>
  <c r="N185" i="8" s="1"/>
  <c r="J189" i="8"/>
  <c r="M189" i="8" s="1"/>
  <c r="K193" i="8"/>
  <c r="N193" i="8" s="1"/>
  <c r="J198" i="8"/>
  <c r="M198" i="8" s="1"/>
  <c r="K212" i="8"/>
  <c r="N212" i="8" s="1"/>
  <c r="K218" i="8"/>
  <c r="N218" i="8" s="1"/>
  <c r="I230" i="8"/>
  <c r="L230" i="8" s="1"/>
  <c r="I249" i="8"/>
  <c r="L249" i="8" s="1"/>
  <c r="J13" i="8"/>
  <c r="M13" i="8" s="1"/>
  <c r="I20" i="8"/>
  <c r="L20" i="8" s="1"/>
  <c r="K33" i="8"/>
  <c r="N33" i="8" s="1"/>
  <c r="I37" i="8"/>
  <c r="L37" i="8" s="1"/>
  <c r="I76" i="8"/>
  <c r="L76" i="8" s="1"/>
  <c r="J79" i="8"/>
  <c r="M79" i="8" s="1"/>
  <c r="I89" i="8"/>
  <c r="L89" i="8" s="1"/>
  <c r="J109" i="8"/>
  <c r="M109" i="8" s="1"/>
  <c r="K119" i="8"/>
  <c r="N119" i="8" s="1"/>
  <c r="J123" i="8"/>
  <c r="M123" i="8" s="1"/>
  <c r="J127" i="8"/>
  <c r="M127" i="8" s="1"/>
  <c r="I135" i="8"/>
  <c r="L135" i="8" s="1"/>
  <c r="I143" i="8"/>
  <c r="L143" i="8" s="1"/>
  <c r="J173" i="8"/>
  <c r="M173" i="8" s="1"/>
  <c r="K230" i="8"/>
  <c r="N230" i="8" s="1"/>
  <c r="J235" i="8"/>
  <c r="M235" i="8" s="1"/>
  <c r="J249" i="8"/>
  <c r="M249" i="8" s="1"/>
  <c r="I254" i="8"/>
  <c r="L254" i="8" s="1"/>
  <c r="H13" i="9"/>
  <c r="K13" i="9" s="1"/>
  <c r="H21" i="9"/>
  <c r="K21" i="9" s="1"/>
  <c r="M24" i="5" l="1"/>
  <c r="N95" i="5"/>
  <c r="N21" i="5"/>
  <c r="M30" i="5"/>
  <c r="N27" i="5"/>
  <c r="L33" i="5"/>
  <c r="L21" i="5"/>
  <c r="L47" i="5"/>
  <c r="L30" i="5"/>
  <c r="M21" i="5"/>
  <c r="M12" i="5"/>
  <c r="L98" i="5"/>
  <c r="L62" i="5"/>
  <c r="M65" i="5"/>
  <c r="N86" i="5"/>
  <c r="L53" i="5"/>
  <c r="L68" i="5"/>
  <c r="L71" i="5"/>
  <c r="L74" i="5"/>
  <c r="N68" i="5"/>
  <c r="M47" i="5"/>
  <c r="N89" i="5"/>
  <c r="N30" i="5"/>
  <c r="N62" i="5"/>
  <c r="N15" i="5"/>
  <c r="L95" i="5"/>
  <c r="M18" i="5"/>
  <c r="M27" i="5"/>
  <c r="M33" i="5"/>
  <c r="M95" i="5"/>
  <c r="M71" i="5"/>
  <c r="M92" i="5"/>
  <c r="L24" i="5"/>
  <c r="M56" i="5"/>
  <c r="M74" i="5"/>
  <c r="N24" i="5"/>
  <c r="N74" i="5"/>
  <c r="L44" i="5"/>
  <c r="N71" i="5"/>
  <c r="L27" i="5"/>
  <c r="M44" i="5"/>
  <c r="M50" i="5"/>
  <c r="N83" i="5"/>
  <c r="N50" i="5"/>
  <c r="L56" i="5"/>
  <c r="N44" i="5"/>
  <c r="N98" i="5"/>
  <c r="N59" i="5"/>
  <c r="M77" i="5"/>
  <c r="N77" i="5"/>
  <c r="N47" i="5"/>
  <c r="M59" i="5"/>
  <c r="N65" i="5"/>
  <c r="L12" i="5"/>
  <c r="M98" i="5"/>
  <c r="N53" i="5"/>
  <c r="L89" i="5"/>
  <c r="L50" i="5"/>
  <c r="L15" i="5"/>
  <c r="N33" i="5"/>
  <c r="N101" i="5"/>
  <c r="M62" i="5"/>
  <c r="M101" i="5"/>
  <c r="M53" i="5"/>
  <c r="N18" i="5"/>
  <c r="L83" i="5"/>
  <c r="N56" i="5"/>
  <c r="L86" i="5"/>
  <c r="M86" i="5"/>
  <c r="M89" i="5"/>
  <c r="M83" i="5"/>
  <c r="L92" i="5"/>
  <c r="L65" i="5"/>
  <c r="N92" i="5"/>
  <c r="M68" i="5"/>
  <c r="L18" i="5"/>
  <c r="N12" i="5"/>
  <c r="M80" i="5"/>
  <c r="N41" i="8"/>
  <c r="E2" i="10" s="1"/>
  <c r="K37" i="9"/>
  <c r="N56" i="8"/>
  <c r="E3" i="10" s="1"/>
  <c r="M41" i="8"/>
  <c r="D2" i="10" s="1"/>
  <c r="L56" i="8"/>
  <c r="C3" i="10" s="1"/>
  <c r="M56" i="8"/>
  <c r="D3" i="10" s="1"/>
  <c r="L41" i="8"/>
  <c r="C2" i="10" s="1"/>
  <c r="E6" i="10"/>
  <c r="D7" i="10"/>
  <c r="M147" i="8"/>
  <c r="C6" i="10"/>
  <c r="L96" i="8"/>
  <c r="C4" i="10" s="1"/>
  <c r="E7" i="10"/>
  <c r="N96" i="8"/>
  <c r="E4" i="10" s="1"/>
  <c r="N147" i="8"/>
  <c r="E5" i="10" s="1"/>
  <c r="M96" i="8"/>
  <c r="D4" i="10" s="1"/>
  <c r="C7" i="10"/>
  <c r="D6" i="10"/>
  <c r="L147" i="8"/>
  <c r="C5" i="10" s="1"/>
  <c r="D5" i="10"/>
  <c r="L80" i="5"/>
  <c r="N8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42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======
ID#AAABpHl-YLg
USUARIO    (2025-08-21 16:16:41)
bicalutamida no estaba inicialmente en dosis3, pero se asignó el de dosis1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kH1P0GRsA/PV3IuA0VHZ2zQRs7g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7" authorId="0" shapeId="0" xr:uid="{00000000-0006-0000-0700-000007000000}">
      <text>
        <r>
          <rPr>
            <sz val="11"/>
            <color theme="1"/>
            <rFont val="Calibri"/>
            <family val="2"/>
            <scheme val="minor"/>
          </rPr>
          <t>======
ID#AAABpHl-YLk
Grey Yuliet Ceballos Garcia    (2025-08-05 13:13:59)
Porcentaje de la población que recibe el medicamento o procedimiento</t>
        </r>
      </text>
    </comment>
    <comment ref="H48" authorId="0" shapeId="0" xr:uid="{00000000-0006-0000-0700-000001000000}">
      <text>
        <r>
          <rPr>
            <sz val="11"/>
            <color theme="1"/>
            <rFont val="Calibri"/>
            <family val="2"/>
            <scheme val="minor"/>
          </rPr>
          <t>======
ID#AAABpHl-YL0
Grey Yuliet Ceballos Garcia    (2025-08-05 13:13:59)
Porcentaje de la población que recibe el medicamento o procedimiento</t>
        </r>
      </text>
    </comment>
    <comment ref="H62" authorId="0" shapeId="0" xr:uid="{00000000-0006-0000-0700-000004000000}">
      <text>
        <r>
          <rPr>
            <sz val="11"/>
            <color theme="1"/>
            <rFont val="Calibri"/>
            <family val="2"/>
            <scheme val="minor"/>
          </rPr>
          <t>======
ID#AAABpHl-YLc
Grey Yuliet Ceballos Garcia    (2025-08-05 13:13:59)
Porcentaje de la población que recibe el medicamento o procedimiento</t>
        </r>
      </text>
    </comment>
    <comment ref="H103" authorId="0" shapeId="0" xr:uid="{00000000-0006-0000-0700-000002000000}">
      <text>
        <r>
          <rPr>
            <sz val="11"/>
            <color theme="1"/>
            <rFont val="Calibri"/>
            <family val="2"/>
            <scheme val="minor"/>
          </rPr>
          <t>======
ID#AAABpHl-YLo
Grey Yuliet Ceballos Garcia    (2025-08-05 13:13:59)
Porcentaje de la población que recibe el medicamento o procedimiento</t>
        </r>
      </text>
    </comment>
    <comment ref="H151" authorId="0" shapeId="0" xr:uid="{00000000-0006-0000-0700-000006000000}">
      <text>
        <r>
          <rPr>
            <sz val="11"/>
            <color theme="1"/>
            <rFont val="Calibri"/>
            <family val="2"/>
            <scheme val="minor"/>
          </rPr>
          <t>======
ID#AAABpHl-YL8
Grey Yuliet Ceballos Garcia    (2025-08-05 13:13:59)
Porcentaje de la población que recibe el medicamento o procedimiento</t>
        </r>
      </text>
    </comment>
    <comment ref="H155" authorId="0" shapeId="0" xr:uid="{00000000-0006-0000-0700-000003000000}">
      <text>
        <r>
          <rPr>
            <sz val="11"/>
            <color theme="1"/>
            <rFont val="Calibri"/>
            <family val="2"/>
            <scheme val="minor"/>
          </rPr>
          <t>======
ID#AAABpHl-YLM
Grey Yuliet Ceballos Garcia    (2025-08-05 13:13:59)
Porcentaje de la población que recibe el medicamento o procedimiento</t>
        </r>
      </text>
    </comment>
    <comment ref="H211" authorId="0" shapeId="0" xr:uid="{00000000-0006-0000-0700-000005000000}">
      <text>
        <r>
          <rPr>
            <sz val="11"/>
            <color theme="1"/>
            <rFont val="Calibri"/>
            <family val="2"/>
            <scheme val="minor"/>
          </rPr>
          <t>======
ID#AAABpHl-YLQ
Grey Yuliet Ceballos Garcia    (2025-08-05 13:13:59)
Porcentaje de la población que recibe el medicamento o procedimiento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YgOWcOKroCTk5fe3tAGLkAb/Ulg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7" authorId="0" shapeId="0" xr:uid="{00000000-0006-0000-0800-000001000000}">
      <text>
        <r>
          <rPr>
            <sz val="11"/>
            <color theme="1"/>
            <rFont val="Calibri"/>
            <family val="2"/>
            <scheme val="minor"/>
          </rPr>
          <t>======
ID#AAABpHl-YLY
Grey Yuliet Ceballos Garcia    (2025-08-05 13:13:59)
Porcentaje de la población que recibe el medicamento o procedimiento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qAkZuGtjLdcIwu/1Y9qBkYbU+cg=="/>
    </ext>
  </extLst>
</comments>
</file>

<file path=xl/sharedStrings.xml><?xml version="1.0" encoding="utf-8"?>
<sst xmlns="http://schemas.openxmlformats.org/spreadsheetml/2006/main" count="2551" uniqueCount="454">
  <si>
    <t>Grupo poblacional</t>
  </si>
  <si>
    <t>Esquema</t>
  </si>
  <si>
    <t>ATC/CUPS</t>
  </si>
  <si>
    <t>Principio activo</t>
  </si>
  <si>
    <t xml:space="preserve">Precio inferior </t>
  </si>
  <si>
    <t>Precio medio</t>
  </si>
  <si>
    <t>Precio superior</t>
  </si>
  <si>
    <t>Cáncer de próstata localmente avanzado o regional</t>
  </si>
  <si>
    <t>Radio terapia + TPA</t>
  </si>
  <si>
    <t>Goserelina</t>
  </si>
  <si>
    <t>L02AE03</t>
  </si>
  <si>
    <t>Total</t>
  </si>
  <si>
    <t>Leuprorelina</t>
  </si>
  <si>
    <t>L02AE02</t>
  </si>
  <si>
    <t>Triptorelina</t>
  </si>
  <si>
    <t>L02AE04</t>
  </si>
  <si>
    <t>Degarelix</t>
  </si>
  <si>
    <t>L02BX02</t>
  </si>
  <si>
    <t>Cáncer de próstata no metatástisico resistente a castración</t>
  </si>
  <si>
    <t>TPA + antiandrógenos</t>
  </si>
  <si>
    <t>Goserelina + bicalutamida</t>
  </si>
  <si>
    <t>L02BB03</t>
  </si>
  <si>
    <t>Bicalutamida</t>
  </si>
  <si>
    <t>Goserelina + apalutamida</t>
  </si>
  <si>
    <t>L02BB05</t>
  </si>
  <si>
    <t>Apalutamida</t>
  </si>
  <si>
    <t>Goserelina + enzalutamida</t>
  </si>
  <si>
    <t>L02BB04</t>
  </si>
  <si>
    <t>Enzalutamida</t>
  </si>
  <si>
    <t>Goserelina + darolutamida</t>
  </si>
  <si>
    <t>L02BB06</t>
  </si>
  <si>
    <t>Darolutamida</t>
  </si>
  <si>
    <t>Leuprorelina + bicalutamida</t>
  </si>
  <si>
    <t>Leuprorelina + apalutamida</t>
  </si>
  <si>
    <t>Leuprorelina + enzalutamida</t>
  </si>
  <si>
    <t>Leuprorelina + darolutamida</t>
  </si>
  <si>
    <t>Triptorelina + bicalutamida</t>
  </si>
  <si>
    <t>Triptorelina + apalutamida</t>
  </si>
  <si>
    <t>Triptorelina + enzalutamida</t>
  </si>
  <si>
    <t>Triptorelina + darolutamida</t>
  </si>
  <si>
    <t>Degarelix + bicalutamida</t>
  </si>
  <si>
    <t>Degarelix + apalutamida</t>
  </si>
  <si>
    <t>Degarelix + enzalutamida</t>
  </si>
  <si>
    <t>Degarelix + darolutamida</t>
  </si>
  <si>
    <t>Cáncer de próstata metastásico sensible a hormonas</t>
  </si>
  <si>
    <t>TPA + quimioterapia</t>
  </si>
  <si>
    <t>Goserelina + docetaxel</t>
  </si>
  <si>
    <t>L01CD02</t>
  </si>
  <si>
    <t>Docetaxel</t>
  </si>
  <si>
    <t>Leuprorelina + docetaxel</t>
  </si>
  <si>
    <t>Triptorelina + docetaxel</t>
  </si>
  <si>
    <t>Degarelix + docetaxel</t>
  </si>
  <si>
    <t>TPA +  antiandrógenos</t>
  </si>
  <si>
    <t>Goserelina + flutamida</t>
  </si>
  <si>
    <t>L02BB01</t>
  </si>
  <si>
    <t>Flutamida</t>
  </si>
  <si>
    <t>Goserelina + abiraterona</t>
  </si>
  <si>
    <t>L02BX03</t>
  </si>
  <si>
    <t>Abiraterona</t>
  </si>
  <si>
    <t>Leuprorelina + flutamida</t>
  </si>
  <si>
    <t>Leuprorelina + abiraterona</t>
  </si>
  <si>
    <t>Triptorelina + flutamida</t>
  </si>
  <si>
    <t>Triptorelina + abiraterona</t>
  </si>
  <si>
    <t>Degarelix + flutamida</t>
  </si>
  <si>
    <t>Degarelix  + apalutamida</t>
  </si>
  <si>
    <t>Degarelix + abiraterona</t>
  </si>
  <si>
    <t>TPA + quimioterapia + antiandrógenos</t>
  </si>
  <si>
    <t>Goserelina + docetaxel + flutamida</t>
  </si>
  <si>
    <t>Goserelina + docetaxel + apalutamida</t>
  </si>
  <si>
    <t>Goserelina + docetaxel + enzalutamida</t>
  </si>
  <si>
    <t>Goserelina + docetaxel + darolutamida</t>
  </si>
  <si>
    <t xml:space="preserve">Goserelina + docetaxel + abiraterona* </t>
  </si>
  <si>
    <t>Leuprorelina + docetaxel + flutamida</t>
  </si>
  <si>
    <t>Leuprorelina + docetaxel + apalutamida</t>
  </si>
  <si>
    <t>Leuprorelina + docetaxel + enzalutamida</t>
  </si>
  <si>
    <t>Leuprorelina + docetaxel + darolutamida</t>
  </si>
  <si>
    <t>Leuprorelina + docetaxel + abiraterona</t>
  </si>
  <si>
    <t>Triptorelina + docetaxel + flutamida</t>
  </si>
  <si>
    <t>Triptorelina + docetaxel + apalutamida</t>
  </si>
  <si>
    <t>Triptorelina + docetaxel + enzalutamida</t>
  </si>
  <si>
    <t>Triptorelina + docetaxel + darolutamida</t>
  </si>
  <si>
    <t>Triptorelina + docetaxel + abiraterona</t>
  </si>
  <si>
    <t xml:space="preserve">Degarelix + docetaxel + flutamida </t>
  </si>
  <si>
    <t xml:space="preserve">Degarelix + docetaxel + apalutamida </t>
  </si>
  <si>
    <t>Degarelix + docetaxel + enzalutamida</t>
  </si>
  <si>
    <t>Degarelix + docetaxel + darolutamida</t>
  </si>
  <si>
    <t>Degarelix + docetaxel + abiraterona</t>
  </si>
  <si>
    <t>Cáncer de próstata metastásico resistente a castración</t>
  </si>
  <si>
    <t xml:space="preserve">Goserelina + docetaxel </t>
  </si>
  <si>
    <t xml:space="preserve">Goserelina + cabazitaxel </t>
  </si>
  <si>
    <t>L01CD04</t>
  </si>
  <si>
    <t>Cabazitaxel</t>
  </si>
  <si>
    <t xml:space="preserve">Goserelina + mitoxantrona </t>
  </si>
  <si>
    <t>L01DB07 </t>
  </si>
  <si>
    <t>Mitoxantrona</t>
  </si>
  <si>
    <t xml:space="preserve">Leuprorelina + docetaxel </t>
  </si>
  <si>
    <t>Leuprorelina + cabazitaxel</t>
  </si>
  <si>
    <t>Leuprorelina + mitoxantrona</t>
  </si>
  <si>
    <t xml:space="preserve">Triptorelina + docetaxel </t>
  </si>
  <si>
    <t>Triptorelina + cabazitaxel</t>
  </si>
  <si>
    <t xml:space="preserve">Triptorelina + mitoxantrona </t>
  </si>
  <si>
    <t>Goserelina + cabazitaxel + flutamida</t>
  </si>
  <si>
    <t>Goserelina + cabazitaxel + enzalutamida</t>
  </si>
  <si>
    <t>Goserelina + docetaxel + abiraterona</t>
  </si>
  <si>
    <t>Goserelina + cabazitaxel + abiraterona</t>
  </si>
  <si>
    <t>Leuprorelina + cabazitaxel + flutamida</t>
  </si>
  <si>
    <t>Leuprorelina + cabazitaxel + enzalutamida</t>
  </si>
  <si>
    <t>Leuprorelina + cabazitaxel + abiraterona</t>
  </si>
  <si>
    <t>Triptorelina + cabazitaxel + flutamida</t>
  </si>
  <si>
    <t>Triptorelina + cabazitaxel + enzalutamida</t>
  </si>
  <si>
    <t>Triptorelina + cabazitaxel + abiraterona</t>
  </si>
  <si>
    <t>TPA + inhibidores de PARP</t>
  </si>
  <si>
    <t xml:space="preserve">Goserelina + olaparib </t>
  </si>
  <si>
    <t>L01XK01</t>
  </si>
  <si>
    <t>Olaparib</t>
  </si>
  <si>
    <t xml:space="preserve">Leuprorelina + olaparib </t>
  </si>
  <si>
    <t>Triptorelina + olaparib</t>
  </si>
  <si>
    <t>Radiofármacos</t>
  </si>
  <si>
    <t>Radio-223 o Lutecio-177</t>
  </si>
  <si>
    <t>V10XX03</t>
  </si>
  <si>
    <t>Dicloruro de radio (223Ra)</t>
  </si>
  <si>
    <t>V10XX</t>
  </si>
  <si>
    <t>Cloruro de lutecio (177Lu)</t>
  </si>
  <si>
    <t>Tipo</t>
  </si>
  <si>
    <t>ATC</t>
  </si>
  <si>
    <t xml:space="preserve">Forma farmacéutica </t>
  </si>
  <si>
    <t>UMC</t>
  </si>
  <si>
    <t xml:space="preserve">PPP inferior </t>
  </si>
  <si>
    <t>PPP medio</t>
  </si>
  <si>
    <t>PPP superior</t>
  </si>
  <si>
    <t>PURMR-CNPMDM</t>
  </si>
  <si>
    <t>Notas</t>
  </si>
  <si>
    <t>Medicamento</t>
  </si>
  <si>
    <t>Sólidas orales de liberación convencional normal</t>
  </si>
  <si>
    <t>mg</t>
  </si>
  <si>
    <t>L02BB03_1</t>
  </si>
  <si>
    <t>Bicalutamida de 150</t>
  </si>
  <si>
    <t>L02BB03_2</t>
  </si>
  <si>
    <t>Bicalutamida de 50</t>
  </si>
  <si>
    <t>Bicalutamida general</t>
  </si>
  <si>
    <t>Inyectables de liberación convencional</t>
  </si>
  <si>
    <t>G03HA01</t>
  </si>
  <si>
    <t>Ciproterona</t>
  </si>
  <si>
    <t>Nr</t>
  </si>
  <si>
    <t>Inyectables de liberación modificada</t>
  </si>
  <si>
    <t>V10X</t>
  </si>
  <si>
    <t>GBq</t>
  </si>
  <si>
    <t>H02AB06</t>
  </si>
  <si>
    <t>Prednisolona</t>
  </si>
  <si>
    <t>H02AB07</t>
  </si>
  <si>
    <t>Prednisona</t>
  </si>
  <si>
    <t>KBq</t>
  </si>
  <si>
    <t>1. Cáncer de próstata localmente avanzado o regional</t>
  </si>
  <si>
    <t>Unidad</t>
  </si>
  <si>
    <t>Dosis mínima anual**</t>
  </si>
  <si>
    <t>Dosis promedio anual</t>
  </si>
  <si>
    <t>Dosis máxima anual**</t>
  </si>
  <si>
    <t>Dosis trimestral</t>
  </si>
  <si>
    <t xml:space="preserve">Leuprorelina </t>
  </si>
  <si>
    <t xml:space="preserve">Goserelina </t>
  </si>
  <si>
    <t xml:space="preserve">Triptorelina </t>
  </si>
  <si>
    <t xml:space="preserve">Bicalutamida </t>
  </si>
  <si>
    <t>2. Cáncer de próstata no metatástisico resistente a castración</t>
  </si>
  <si>
    <t xml:space="preserve">Apalutamida </t>
  </si>
  <si>
    <t xml:space="preserve">Enzalutamida </t>
  </si>
  <si>
    <t xml:space="preserve">Darolutamida </t>
  </si>
  <si>
    <t>3. Cáncer de próstata metastásico sensible a hormonas</t>
  </si>
  <si>
    <t xml:space="preserve">Flutamida </t>
  </si>
  <si>
    <t xml:space="preserve">Abiraterona </t>
  </si>
  <si>
    <t>4. Cáncer de próstata metastásico resistente a castración</t>
  </si>
  <si>
    <t xml:space="preserve">Olaparib </t>
  </si>
  <si>
    <t>Radio 223</t>
  </si>
  <si>
    <t>kBq</t>
  </si>
  <si>
    <t>Lutecio 177</t>
  </si>
  <si>
    <t>Participación</t>
  </si>
  <si>
    <t xml:space="preserve">Unidad de medida </t>
  </si>
  <si>
    <t xml:space="preserve">Costo inferior </t>
  </si>
  <si>
    <t>Costo medio</t>
  </si>
  <si>
    <t>Costo superior</t>
  </si>
  <si>
    <t>Radioterapia + TPA</t>
  </si>
  <si>
    <t>Radioterapia + TPA + antiandrógenos</t>
  </si>
  <si>
    <t>Goserelina + bicalutamida(150mg)</t>
  </si>
  <si>
    <t>Leuprorelina + bicalutamida(150mg)</t>
  </si>
  <si>
    <t>Triptorelina + bicalutamida(150mg)</t>
  </si>
  <si>
    <t>Degarelix + bicalutamida(150mg)</t>
  </si>
  <si>
    <t>Goserelina + bicalutamida(50mg)</t>
  </si>
  <si>
    <t>Leuprorelina + bicalutamida(50mg)</t>
  </si>
  <si>
    <t>Triptorelina + bicalutamida(50mg)</t>
  </si>
  <si>
    <t>Degarelix + bicalutamida(50mg)</t>
  </si>
  <si>
    <t>Cáncer de próstata metastásicosensible a hormonas</t>
  </si>
  <si>
    <t>Goserelina + Abiraterona</t>
  </si>
  <si>
    <t xml:space="preserve">Leuprorelina + Abiraterona </t>
  </si>
  <si>
    <t>Triptorelina + Abiraterona</t>
  </si>
  <si>
    <t xml:space="preserve">Degarelix + Abiraterona </t>
  </si>
  <si>
    <r>
      <t xml:space="preserve">Cáncer de próstata metastásico resistente a castración </t>
    </r>
    <r>
      <rPr>
        <u/>
        <sz val="10"/>
        <rFont val="Arial"/>
        <family val="2"/>
      </rPr>
      <t>en primera línea</t>
    </r>
  </si>
  <si>
    <t>TPA (bloqueo GnRH) + quimioterapia</t>
  </si>
  <si>
    <t xml:space="preserve">Docetaxel </t>
  </si>
  <si>
    <t xml:space="preserve">Radio-223 </t>
  </si>
  <si>
    <t>Lutecio-177</t>
  </si>
  <si>
    <r>
      <t xml:space="preserve">Cáncer de próstata metastásico resistente a castración </t>
    </r>
    <r>
      <rPr>
        <u/>
        <sz val="10"/>
        <rFont val="Arial"/>
        <family val="2"/>
      </rPr>
      <t>en segunda línea</t>
    </r>
    <r>
      <rPr>
        <sz val="8"/>
        <rFont val="Arial"/>
        <family val="2"/>
      </rPr>
      <t> </t>
    </r>
  </si>
  <si>
    <t>CUPS</t>
  </si>
  <si>
    <t>info</t>
  </si>
  <si>
    <t>Año(s) de consulta</t>
  </si>
  <si>
    <t>Número de observaciones</t>
  </si>
  <si>
    <t>Mínimo</t>
  </si>
  <si>
    <t>Media</t>
  </si>
  <si>
    <t>Desviación estándar</t>
  </si>
  <si>
    <t>Primer cuartil</t>
  </si>
  <si>
    <t>Mediana</t>
  </si>
  <si>
    <t>Tercer cuartil</t>
  </si>
  <si>
    <t>Máximo</t>
  </si>
  <si>
    <t>Después</t>
  </si>
  <si>
    <t>2021-2023</t>
  </si>
  <si>
    <t>10A002</t>
  </si>
  <si>
    <t>10M002</t>
  </si>
  <si>
    <t>10A001</t>
  </si>
  <si>
    <t>PA.Consolidado</t>
  </si>
  <si>
    <t>Clasificación.F.F.V.A</t>
  </si>
  <si>
    <t>Unidad.total.PA</t>
  </si>
  <si>
    <t>Precio.minimo.ponderado</t>
  </si>
  <si>
    <t>Precio.promedio.ponderado</t>
  </si>
  <si>
    <t>Precio.maximo.ponderado</t>
  </si>
  <si>
    <t>Unidades.vendidas</t>
  </si>
  <si>
    <t>Cantidad.total.PA</t>
  </si>
  <si>
    <t>ID</t>
  </si>
  <si>
    <t>Base</t>
  </si>
  <si>
    <t>Precio</t>
  </si>
  <si>
    <t>J01XA01</t>
  </si>
  <si>
    <t>Vancomicina</t>
  </si>
  <si>
    <t>Vancomicina_SA.xlsx</t>
  </si>
  <si>
    <t>Ejemplo</t>
  </si>
  <si>
    <t>Precios original</t>
  </si>
  <si>
    <t>J01DE01</t>
  </si>
  <si>
    <t>Cefepima</t>
  </si>
  <si>
    <t>g</t>
  </si>
  <si>
    <t>Cefepima_SA.xlsx</t>
  </si>
  <si>
    <t>L03AA02</t>
  </si>
  <si>
    <t>Filgrastim</t>
  </si>
  <si>
    <t>Filgrastim_SA.xlsx</t>
  </si>
  <si>
    <t>J01DH02</t>
  </si>
  <si>
    <t>Meropenem</t>
  </si>
  <si>
    <t>Meropenem_SA.xlsx</t>
  </si>
  <si>
    <t>N02AA01</t>
  </si>
  <si>
    <t>Morfina</t>
  </si>
  <si>
    <t>Líquidas orales de liberación convencional</t>
  </si>
  <si>
    <t>Morfina_SA.xlsx</t>
  </si>
  <si>
    <t>L03AA13</t>
  </si>
  <si>
    <t>Pegfilgrastim</t>
  </si>
  <si>
    <t>Pegfilgrastim_SA.xlsx</t>
  </si>
  <si>
    <t>J01CR05</t>
  </si>
  <si>
    <t>Piperacilina y tazobactam</t>
  </si>
  <si>
    <t>Piperacilina y tazobactam_SA.xlsx</t>
  </si>
  <si>
    <t>M05BX04</t>
  </si>
  <si>
    <t>Denosumab</t>
  </si>
  <si>
    <t>Denosumab_SA.xlsx</t>
  </si>
  <si>
    <t>Tramadol</t>
  </si>
  <si>
    <t>Tramadol_SA.xlsx</t>
  </si>
  <si>
    <t>N02AX02</t>
  </si>
  <si>
    <t>Sólidas orales de liberación modificada</t>
  </si>
  <si>
    <t>M05BA08</t>
  </si>
  <si>
    <t>Zoledronico acido</t>
  </si>
  <si>
    <t>Zoledrónico ácido_SA.xlsx</t>
  </si>
  <si>
    <t>N02AA59</t>
  </si>
  <si>
    <t>Acetaminofén+ codeína</t>
  </si>
  <si>
    <t>Acetaminofén+ codeína_SA.xlsx</t>
  </si>
  <si>
    <t>N02AJ06</t>
  </si>
  <si>
    <t>_SA.xlsx</t>
  </si>
  <si>
    <t>N02AJ13</t>
  </si>
  <si>
    <t>Acetaminofén+ tramadol</t>
  </si>
  <si>
    <t>Acetaminofén+ tramadol_SA.xlsx</t>
  </si>
  <si>
    <t>N02AE01</t>
  </si>
  <si>
    <t>Buprenorfina</t>
  </si>
  <si>
    <t>Sistema transdérmico</t>
  </si>
  <si>
    <t>Buprenorfina_SA.xlsx</t>
  </si>
  <si>
    <t>N02AX06</t>
  </si>
  <si>
    <t>Tapentadol</t>
  </si>
  <si>
    <t>Tapentadol_SA.xlsx</t>
  </si>
  <si>
    <t>A12AA20</t>
  </si>
  <si>
    <t>Calcio+ colecalciferol</t>
  </si>
  <si>
    <t>Calcio+ colecalciferol (vitamina D3)_SA.xlsx</t>
  </si>
  <si>
    <t>A12AX01</t>
  </si>
  <si>
    <t>Estados de salud del Modelo</t>
  </si>
  <si>
    <t>Ciclo: 3 meses</t>
  </si>
  <si>
    <t>los primeros</t>
  </si>
  <si>
    <t>1. Cáncer de prostata localmente avanzado o regional</t>
  </si>
  <si>
    <t xml:space="preserve">Libre de progresión </t>
  </si>
  <si>
    <t>IPC2024/IPC2023</t>
  </si>
  <si>
    <t>Temporalidad</t>
  </si>
  <si>
    <t>CUPS/ATC</t>
  </si>
  <si>
    <t>Descripción CUPS</t>
  </si>
  <si>
    <t>Descripción del procedimeinto (consultas, exámenes diagnosticos, cirugías y medicamentos)</t>
  </si>
  <si>
    <t>Unidad de medida</t>
  </si>
  <si>
    <t>Dosis / Cantidad</t>
  </si>
  <si>
    <t>Porcentaje de pacientes</t>
  </si>
  <si>
    <t>Precio inferior</t>
  </si>
  <si>
    <t>Costo total inferior</t>
  </si>
  <si>
    <t>Costo total medio</t>
  </si>
  <si>
    <t>Costo total superior</t>
  </si>
  <si>
    <t>CONSULTA DE CONTROL O DE SEGUIMIENTO POR ESPECIALISTA EN ONCOLOGIA</t>
  </si>
  <si>
    <t>Consulta  oncología</t>
  </si>
  <si>
    <t>No.</t>
  </si>
  <si>
    <t>CONSULTA DE CONTROL O DE SEGUIMIENTO POR ESPECIALISTA EN UROLOGÍA</t>
  </si>
  <si>
    <t>Consulta urología oncología</t>
  </si>
  <si>
    <t>CONSULTA DE CONTROL O DE SEGUIMIENTO POR ESPECIALISTA EN RADIOTERAPIA</t>
  </si>
  <si>
    <t>Consulta radioterapia</t>
  </si>
  <si>
    <t>CONSULTA DE CONTROL O DE SEGUIMIENTO POR ESPECIALISTA EN DOLOR Y CUIDADOS PALIATIVOS</t>
  </si>
  <si>
    <t>Consulta cuidados paliativos</t>
  </si>
  <si>
    <t>TELETERAPIA CON ACELERADOR LINEAL (PLANEACION COMPUTARIZADA TRIDIMENSIONAL Y SIMULACION VIRTUAL) TECNICA RADIOTERAPIA DE INTENSIDAD MODULADA [IMRT]</t>
  </si>
  <si>
    <t>Radioterapia lo habitual tecnica IMRT</t>
  </si>
  <si>
    <t>BRAQUITERAPIA INTERSTICIAL (PLANEACION COMPUTARIZADA TRIDIMENSIONAL Y SIMULACION VIRTUAL) CON ALTA TASA DE DOSIS</t>
  </si>
  <si>
    <t>braquiterapia intersticial</t>
  </si>
  <si>
    <t>TOMOGRAFIA COMPUTADA DE ABDOMEN Y PELVIS (ABDOMEN TOTAL)</t>
  </si>
  <si>
    <t>Tomografía abdomen y pelvis contrastada</t>
  </si>
  <si>
    <t>GAMAGRAFIA OSEA (CORPORAL TOTAL O SEGMENTARIA)</t>
  </si>
  <si>
    <t xml:space="preserve">Gamagrafia osea </t>
  </si>
  <si>
    <t>RESONANCIA MAGNETICA DE PELVIS</t>
  </si>
  <si>
    <t>Resonancia de pelvis contrastada</t>
  </si>
  <si>
    <t>TOMOGRAFIA POR EMISION DE POSITRONES [PET-TC]</t>
  </si>
  <si>
    <t>PET-TAC con PSMA</t>
  </si>
  <si>
    <t>ANTIGENO ESPECIFICO DE PROSTATA SEMIAUTOMATIZADO O AUTOMATIZADO</t>
  </si>
  <si>
    <t>Antígeno especifico de prostata PSA (prueba de laboratorio)</t>
  </si>
  <si>
    <t>CREATININA EN SUERO U OTROS FLUIDOS</t>
  </si>
  <si>
    <t>Creatinina</t>
  </si>
  <si>
    <t>FOSFATASA ALCALINA</t>
  </si>
  <si>
    <t>Fosfatasa alcalina</t>
  </si>
  <si>
    <t>HEMOGRAMA IV (HEMOGLOBINA HEMATOCRITO RECUENTO DE ERITROCITOS INDICES ERITROCITARIOS LEUCOGRAMA RECUENTO DE PLAQUETAS INDICES PLAQUETARIOS Y MORFOLOGIA ELECTRONICA E HISTOGRAMA) AUTOMATIZADO</t>
  </si>
  <si>
    <t>hemograma</t>
  </si>
  <si>
    <t>COLESTEROL DE ALTA DENSIDAD</t>
  </si>
  <si>
    <t>perfil lipidico</t>
  </si>
  <si>
    <t>COLESTEROL DE BAJA DENSIDAD [LDL] AUTOMATIZADO</t>
  </si>
  <si>
    <t>COLESTEROL TOTAL</t>
  </si>
  <si>
    <t>DESHIDROGENASA LACTICA</t>
  </si>
  <si>
    <t>deshidrogenasa lactica</t>
  </si>
  <si>
    <t>INTERCONSULTA POR NUTRICION Y DIETETICA</t>
  </si>
  <si>
    <t>Nutrición</t>
  </si>
  <si>
    <t>INTERCONSULTA POR PSICOLOGIA</t>
  </si>
  <si>
    <t>Psicooncología</t>
  </si>
  <si>
    <t>NITROGENO UREICO</t>
  </si>
  <si>
    <t>Nitrógeno ureico en sangre (BUN)</t>
  </si>
  <si>
    <t>IONOGRAMA [CLORO SODIO POTASIO Y BICARBONATO O CALCIO]</t>
  </si>
  <si>
    <t>Perfil bioquímico (urea, creatinina, Na, K, Ca, AST, ALT, bilirrubinas)</t>
  </si>
  <si>
    <t>TRANSAMINASA GLUTAMICO OXALACETICA [ASPARTATO AMINO TRANSFERASA]</t>
  </si>
  <si>
    <t>AST (TGO)</t>
  </si>
  <si>
    <t>TRANSAMINASA GLUTAMICO-PIRUVICA [ALANINO AMINO TRANSFERASA]</t>
  </si>
  <si>
    <t>ALT (TGP)</t>
  </si>
  <si>
    <t>BILIRRUBINAS TOTAL Y DIRECTA</t>
  </si>
  <si>
    <t>Bilirrubina total</t>
  </si>
  <si>
    <t>OSTEODENSITOMETRIA POR ABSORCION DUAL</t>
  </si>
  <si>
    <t>Densitometría Osea</t>
  </si>
  <si>
    <t>VITAMINA D 25 HIDROXI TOTAL [D2-D3] [CALCIFEROL]</t>
  </si>
  <si>
    <t>Vitamina D</t>
  </si>
  <si>
    <t>VITAMINA D 125 DIHIDROXI [D2-D3] [CALCIFIDOL]</t>
  </si>
  <si>
    <t>CALCIO AUTOMATIZADO</t>
  </si>
  <si>
    <t>Calcio</t>
  </si>
  <si>
    <t>CALCIO IONICO</t>
  </si>
  <si>
    <t>CALCIO SEMIAUTOMATIZADO</t>
  </si>
  <si>
    <t>Calcio + colecalciferol (vitamina D3)</t>
  </si>
  <si>
    <t>Suplemento calcio +Vitamina D</t>
  </si>
  <si>
    <t>Cura</t>
  </si>
  <si>
    <t>Descripción del procedimiento (consultas, exámenes diagnosticos, cirugías y medicamentos)</t>
  </si>
  <si>
    <t>Consulta urología</t>
  </si>
  <si>
    <t>TESTOSTERONA TOTAL</t>
  </si>
  <si>
    <t>Testosterona total</t>
  </si>
  <si>
    <t>2. Cáncer de prostata no metastásico resistente a castración</t>
  </si>
  <si>
    <t>Libre de progresión</t>
  </si>
  <si>
    <t>3. Cáncer de prostata metastásico sensible a hormonas</t>
  </si>
  <si>
    <t>INTERNACIÓN COMPLEJIDAD ALTA HABITACIÓN BIPERSONAL</t>
  </si>
  <si>
    <t>Hospitalizaciones por diversas causas</t>
  </si>
  <si>
    <t>Opioides</t>
  </si>
  <si>
    <t>Mg</t>
  </si>
  <si>
    <t>Acetaminofén + codeína</t>
  </si>
  <si>
    <t>Acetaminofén + tramadol</t>
  </si>
  <si>
    <t>ANTIGENO ESPECIFICO DE PROSTATA FRACCION LIBRE SEMIAUTOMATIZADO O AUTOMATIZADO</t>
  </si>
  <si>
    <t>CREATININA EN ORINA DE 24 HORAS</t>
  </si>
  <si>
    <t>Testosterona</t>
  </si>
  <si>
    <t>TESTOSTERONA LIBRE</t>
  </si>
  <si>
    <t>Consulta Nutrición</t>
  </si>
  <si>
    <t>Consulta de apoyo psicológico</t>
  </si>
  <si>
    <t>ALBUMINA EN SUERO U OTROS FLUIDOS</t>
  </si>
  <si>
    <t>Albúmina sérica</t>
  </si>
  <si>
    <t>4. Cáncer de prostata metastásico resistente a castración</t>
  </si>
  <si>
    <t>Descripción  CUPS</t>
  </si>
  <si>
    <t>Consulta oncología</t>
  </si>
  <si>
    <t>Cuidado Paliativo</t>
  </si>
  <si>
    <t>CONSULTA DE URGENCIAS POR OTRAS ESPECIALIDADES MEDICAS</t>
  </si>
  <si>
    <t>Consulta Urgencias</t>
  </si>
  <si>
    <t>días</t>
  </si>
  <si>
    <t>Densosumab</t>
  </si>
  <si>
    <t>Denosumab 120 mg/mes</t>
  </si>
  <si>
    <t>Acido Zolendronico</t>
  </si>
  <si>
    <t>Acido Zoledronico 4 mg/mes</t>
  </si>
  <si>
    <t>TOMOGRAFIA COMPUTADA DE TORAX EXTENDIDO AL ABDOMEN SUPERIOR CON SUPRARRENALES</t>
  </si>
  <si>
    <t xml:space="preserve">torax </t>
  </si>
  <si>
    <t>perfil lipidico  (si uso de abiraterona u otros fármacos con riesgo metabólico)</t>
  </si>
  <si>
    <t>UREA EN SANGRE U OTROS FLUIDOS</t>
  </si>
  <si>
    <t>CONSULTA DE CONTROL O DE SEGUIMIENTO POR NUTRICIÓN Y DIETÉTICA</t>
  </si>
  <si>
    <t>CONSULTA DE CONTROL O DE SEGUIMIENTO POR PSICOLOGÍA</t>
  </si>
  <si>
    <t>CONSULTA DE CONTROL O DE SEGUIMIENTO POR ESPECIALISTA EN MEDICINA NUCLEAR</t>
  </si>
  <si>
    <t>interconsulta medicina nuclear</t>
  </si>
  <si>
    <t>CONSULTA DE CONTROL O DE SEGUIMIENTO POR ESPECIALISTA EN ENDOCRINOLOGIA</t>
  </si>
  <si>
    <t>Consulta con endocrinologia</t>
  </si>
  <si>
    <t>Progresión - segunda línea</t>
  </si>
  <si>
    <t>Eventos adversos</t>
  </si>
  <si>
    <t>Hemograma completo</t>
  </si>
  <si>
    <t>BUN (nitrógeno uréico en sangre)</t>
  </si>
  <si>
    <t>Creatinina en sangre</t>
  </si>
  <si>
    <t>CREATININA DEPURACION</t>
  </si>
  <si>
    <t>Depuración de la creatinina</t>
  </si>
  <si>
    <t>Creatinina en orina</t>
  </si>
  <si>
    <t>Albúmina</t>
  </si>
  <si>
    <t>ALP (fosfatasa alcalina)</t>
  </si>
  <si>
    <t>ALT (alanina transaminasa)</t>
  </si>
  <si>
    <t>AST (aspartato aminotransferasa)</t>
  </si>
  <si>
    <t>GAMMA GLUTAMIL TRANSFERASA</t>
  </si>
  <si>
    <t>gamma-glutamil transpeptidasa (GGT)</t>
  </si>
  <si>
    <t>Bilirrubina</t>
  </si>
  <si>
    <t>Lactato-deshidrogenasa (LD)</t>
  </si>
  <si>
    <t>TIEMPO DE PROTROMBINA [TP]</t>
  </si>
  <si>
    <t>Tiempo de protrombina (TP)</t>
  </si>
  <si>
    <t>PROTEINA C REACTIVA MANUAL O SEMIAUTOMATIZADO</t>
  </si>
  <si>
    <t>Proteína C reactiva (PCR) cuantitativa sérica</t>
  </si>
  <si>
    <t>HEMOCULTIVO PARA HONGOS CADA MUESTRA</t>
  </si>
  <si>
    <t>Hemocultivo</t>
  </si>
  <si>
    <t>UROCULTIVO (ANTIBIOGRAMA DE DISCO)</t>
  </si>
  <si>
    <t>Urocultivo</t>
  </si>
  <si>
    <t>COLORACION GRAM Y LECTURA PARA CUALQUIER MUESTRA</t>
  </si>
  <si>
    <t>Coloración gram</t>
  </si>
  <si>
    <t>RADIOGRAFIA DE TORAX (P.A. O A.P. Y LATERAL, DECUBITO LATERAL, OBLICUAS O LATERAL)</t>
  </si>
  <si>
    <t>Radiografía tórax</t>
  </si>
  <si>
    <t>ECOGRAFIA DE ABDOMEN TOTAL</t>
  </si>
  <si>
    <t>Ecografía abdomen</t>
  </si>
  <si>
    <t>ECOCARDIOGRAMA TRANSTORACICO</t>
  </si>
  <si>
    <t>Ecocardiografía</t>
  </si>
  <si>
    <t>RESONANCIA MAGNETICA DEL TORAX</t>
  </si>
  <si>
    <t>Resonancia magnética</t>
  </si>
  <si>
    <t>INTERNACIÓN COMPLEJIDAD ALTA HABITACIÓN UNIPERSONAL (INCLUYE AISLAMIENTO)</t>
  </si>
  <si>
    <t>Hospitalización (alto riesgo) hab unipersonal</t>
  </si>
  <si>
    <t>Hospitalización (bajo riesgo) hab unipersonal</t>
  </si>
  <si>
    <t>Piperacilina Tazobactam</t>
  </si>
  <si>
    <t>Filgastrim</t>
  </si>
  <si>
    <t>Tipo de evento</t>
  </si>
  <si>
    <t>Nombre evento compuesto</t>
  </si>
  <si>
    <t>Estadio 1</t>
  </si>
  <si>
    <t>Cáncer de prostata localmente avanzado o regional-Libre de progresión</t>
  </si>
  <si>
    <t>Estadio-Cura</t>
  </si>
  <si>
    <t>Cáncer de prostata localmente avanzado o regional-Cura</t>
  </si>
  <si>
    <t>Estadio 2</t>
  </si>
  <si>
    <t>Cáncer de prostata no metastásico resistente a castración-Libre de progresión</t>
  </si>
  <si>
    <t>Estadio 3</t>
  </si>
  <si>
    <t>Cáncer de prostata metastásico sensible a hormonas-Libre de progresión</t>
  </si>
  <si>
    <t>Estadio 4</t>
  </si>
  <si>
    <t>Cáncer de prostata metastásico resistente a castración-Libre de progresión</t>
  </si>
  <si>
    <t xml:space="preserve">Estadio 4-Segunda Línea </t>
  </si>
  <si>
    <t>Cáncer de prostata metastásico resistente a castraciónsegunda línea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</si>
</sst>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&quot;$&quot;\ #,##0;\-&quot;$&quot;\ #,##0"/>
    <numFmt numFmtId="165" formatCode="&quot;$&quot;\ #,##0.00;\-&quot;$&quot;\ #,##0.00"/>
    <numFmt numFmtId="166" formatCode="&quot;$&quot;\ #,##0.00;[Red]\-&quot;$&quot;\ #,##0.00"/>
    <numFmt numFmtId="167" formatCode="&quot;$&quot;\ #,##0"/>
    <numFmt numFmtId="168" formatCode="_-&quot;$&quot;\ * #,##0_-;\-&quot;$&quot;\ * #,##0_-;_-&quot;$&quot;\ * &quot;-&quot;??_-;_-@"/>
    <numFmt numFmtId="169" formatCode="_-&quot;$&quot;\ * #,##0.00_-;\-&quot;$&quot;\ * #,##0.00_-;_-&quot;$&quot;\ * &quot;-&quot;??_-;_-@"/>
    <numFmt numFmtId="170" formatCode="&quot;$&quot;#,##0.00"/>
    <numFmt numFmtId="171" formatCode="#,##0.000000"/>
    <numFmt numFmtId="172" formatCode="_-&quot;$&quot;\ * #,##0.0_-;\-&quot;$&quot;\ * #,##0.0_-;_-&quot;$&quot;\ * &quot;-&quot;??_-;_-@"/>
  </numFmts>
  <fonts count="3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b/>
      <sz val="8"/>
      <color rgb="FF000000"/>
      <name val="Arial"/>
      <family val="2"/>
    </font>
    <font>
      <b/>
      <sz val="12"/>
      <color theme="1"/>
      <name val="Calibri"/>
      <family val="2"/>
    </font>
    <font>
      <sz val="11"/>
      <color rgb="FF000000"/>
      <name val="Calibri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</font>
    <font>
      <b/>
      <sz val="10"/>
      <color rgb="FFFFFFFF"/>
      <name val="Verdana"/>
      <family val="2"/>
    </font>
    <font>
      <b/>
      <sz val="12"/>
      <color rgb="FF000000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9"/>
      <color rgb="FF000000"/>
      <name val="Verdana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478BB0"/>
        <bgColor rgb="FF478BB0"/>
      </patternFill>
    </fill>
    <fill>
      <patternFill patternType="solid">
        <fgColor rgb="FFD9D9D9"/>
        <bgColor rgb="FFD9D9D9"/>
      </patternFill>
    </fill>
    <fill>
      <patternFill patternType="solid">
        <fgColor rgb="FF7F7F7F"/>
        <bgColor rgb="FF7F7F7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rgb="FFCD152B"/>
      </patternFill>
    </fill>
  </fills>
  <borders count="45">
    <border>
      <left/>
      <right/>
      <top/>
      <bottom/>
      <diagonal/>
    </border>
    <border>
      <left/>
      <right style="dotted">
        <color rgb="FFFFFFFF"/>
      </right>
      <top style="dotted">
        <color rgb="FFFFFFFF"/>
      </top>
      <bottom style="dotted">
        <color rgb="FFFFFFFF"/>
      </bottom>
      <diagonal/>
    </border>
    <border>
      <left style="dotted">
        <color rgb="FFFFFFFF"/>
      </left>
      <right style="dotted">
        <color rgb="FFFFFFFF"/>
      </right>
      <top/>
      <bottom style="dotted">
        <color rgb="FFFFFFFF"/>
      </bottom>
      <diagonal/>
    </border>
    <border>
      <left/>
      <right style="dotted">
        <color rgb="FFFFFFFF"/>
      </right>
      <top/>
      <bottom style="dotted">
        <color rgb="FFFFFFFF"/>
      </bottom>
      <diagonal/>
    </border>
    <border>
      <left/>
      <right/>
      <top style="dotted">
        <color rgb="FFFFFFFF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FFFFFF"/>
      </left>
      <right style="thin">
        <color theme="0"/>
      </right>
      <top/>
      <bottom style="dotted">
        <color rgb="FFFFFFFF"/>
      </bottom>
      <diagonal/>
    </border>
    <border>
      <left style="dotted">
        <color rgb="FFFFFFFF"/>
      </left>
      <right/>
      <top/>
      <bottom style="dotted">
        <color rgb="FFFFFFFF"/>
      </bottom>
      <diagonal/>
    </border>
    <border>
      <left/>
      <right style="thin">
        <color theme="0"/>
      </right>
      <top style="dotted">
        <color rgb="FFFFFFFF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dotted">
        <color rgb="FFFFFFFF"/>
      </right>
      <top style="thin">
        <color theme="0"/>
      </top>
      <bottom/>
      <diagonal/>
    </border>
    <border>
      <left/>
      <right style="dotted">
        <color rgb="FFFFFFFF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dotted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dotted">
        <color rgb="FFFFFFFF"/>
      </left>
      <right style="thin">
        <color theme="0"/>
      </right>
      <top style="thin">
        <color theme="0"/>
      </top>
      <bottom style="dotted">
        <color rgb="FFFFFFFF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dotted">
        <color rgb="FFFFFFFF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/>
      <diagonal/>
    </border>
    <border>
      <left style="thin">
        <color rgb="FF284E3F"/>
      </left>
      <right/>
      <top style="thin">
        <color rgb="FF284E3F"/>
      </top>
      <bottom/>
      <diagonal/>
    </border>
    <border>
      <left style="thin">
        <color rgb="FF356854"/>
      </left>
      <right/>
      <top style="thin">
        <color rgb="FF284E3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 tint="-0.14999847407452621"/>
      </top>
      <bottom/>
      <diagonal/>
    </border>
    <border>
      <left style="medium">
        <color theme="0" tint="-0.14999847407452621"/>
      </left>
      <right style="medium">
        <color theme="0" tint="-0.14999847407452621"/>
      </right>
      <top/>
      <bottom/>
      <diagonal/>
    </border>
    <border>
      <left style="medium">
        <color theme="0" tint="-0.14999847407452621"/>
      </left>
      <right style="medium">
        <color theme="0" tint="-0.14999847407452621"/>
      </right>
      <top/>
      <bottom style="medium">
        <color theme="0" tint="-0.14999847407452621"/>
      </bottom>
      <diagonal/>
    </border>
    <border>
      <left/>
      <right/>
      <top style="medium">
        <color theme="0" tint="-0.14999847407452621"/>
      </top>
      <bottom/>
      <diagonal/>
    </border>
    <border>
      <left/>
      <right/>
      <top/>
      <bottom style="medium">
        <color theme="0" tint="-0.1499984740745262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7" fontId="4" fillId="5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7" fontId="3" fillId="0" borderId="0" xfId="0" applyNumberFormat="1" applyFont="1"/>
    <xf numFmtId="0" fontId="3" fillId="0" borderId="5" xfId="0" applyFont="1" applyBorder="1"/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164" fontId="10" fillId="8" borderId="3" xfId="0" applyNumberFormat="1" applyFont="1" applyFill="1" applyBorder="1" applyAlignment="1">
      <alignment horizontal="center" vertical="center" wrapText="1"/>
    </xf>
    <xf numFmtId="165" fontId="10" fillId="8" borderId="3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/>
    <xf numFmtId="0" fontId="11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6" xfId="0" applyFont="1" applyBorder="1" applyAlignment="1">
      <alignment horizontal="center" vertical="center"/>
    </xf>
    <xf numFmtId="0" fontId="13" fillId="0" borderId="6" xfId="0" applyFont="1" applyBorder="1"/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168" fontId="2" fillId="2" borderId="1" xfId="0" applyNumberFormat="1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168" fontId="4" fillId="3" borderId="2" xfId="0" applyNumberFormat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69" fontId="4" fillId="3" borderId="2" xfId="0" applyNumberFormat="1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8" fontId="3" fillId="0" borderId="0" xfId="0" applyNumberFormat="1" applyFont="1"/>
    <xf numFmtId="0" fontId="11" fillId="0" borderId="0" xfId="0" applyFont="1"/>
    <xf numFmtId="3" fontId="11" fillId="0" borderId="0" xfId="0" applyNumberFormat="1" applyFont="1"/>
    <xf numFmtId="170" fontId="11" fillId="0" borderId="0" xfId="0" applyNumberFormat="1" applyFont="1"/>
    <xf numFmtId="1" fontId="11" fillId="0" borderId="0" xfId="0" applyNumberFormat="1" applyFont="1"/>
    <xf numFmtId="166" fontId="11" fillId="0" borderId="0" xfId="0" applyNumberFormat="1" applyFont="1"/>
    <xf numFmtId="0" fontId="1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2" fontId="11" fillId="0" borderId="6" xfId="0" applyNumberFormat="1" applyFont="1" applyBorder="1"/>
    <xf numFmtId="2" fontId="11" fillId="0" borderId="6" xfId="0" applyNumberFormat="1" applyFont="1" applyBorder="1" applyAlignment="1">
      <alignment horizontal="right" wrapText="1"/>
    </xf>
    <xf numFmtId="0" fontId="11" fillId="0" borderId="6" xfId="0" applyFont="1" applyBorder="1" applyAlignment="1">
      <alignment horizontal="right" wrapText="1"/>
    </xf>
    <xf numFmtId="0" fontId="18" fillId="0" borderId="6" xfId="0" applyFont="1" applyBorder="1"/>
    <xf numFmtId="171" fontId="18" fillId="0" borderId="6" xfId="0" applyNumberFormat="1" applyFont="1" applyBorder="1" applyAlignment="1">
      <alignment horizontal="right"/>
    </xf>
    <xf numFmtId="0" fontId="18" fillId="0" borderId="6" xfId="0" applyFont="1" applyBorder="1" applyAlignment="1">
      <alignment horizontal="right"/>
    </xf>
    <xf numFmtId="0" fontId="11" fillId="0" borderId="6" xfId="0" applyFont="1" applyBorder="1"/>
    <xf numFmtId="167" fontId="3" fillId="5" borderId="37" xfId="0" applyNumberFormat="1" applyFont="1" applyFill="1" applyBorder="1" applyAlignment="1">
      <alignment horizontal="center" vertical="center"/>
    </xf>
    <xf numFmtId="167" fontId="3" fillId="5" borderId="37" xfId="0" applyNumberFormat="1" applyFont="1" applyFill="1" applyBorder="1" applyAlignment="1">
      <alignment horizontal="left" vertical="center" wrapText="1"/>
    </xf>
    <xf numFmtId="0" fontId="18" fillId="0" borderId="28" xfId="0" applyFont="1" applyBorder="1"/>
    <xf numFmtId="171" fontId="18" fillId="0" borderId="28" xfId="0" applyNumberFormat="1" applyFont="1" applyBorder="1" applyAlignment="1">
      <alignment horizontal="right"/>
    </xf>
    <xf numFmtId="0" fontId="18" fillId="0" borderId="28" xfId="0" applyFont="1" applyBorder="1" applyAlignment="1">
      <alignment horizontal="right"/>
    </xf>
    <xf numFmtId="0" fontId="11" fillId="0" borderId="28" xfId="0" applyFont="1" applyBorder="1"/>
    <xf numFmtId="0" fontId="11" fillId="0" borderId="28" xfId="0" applyFont="1" applyBorder="1" applyAlignment="1">
      <alignment wrapText="1"/>
    </xf>
    <xf numFmtId="0" fontId="0" fillId="0" borderId="39" xfId="0" applyBorder="1"/>
    <xf numFmtId="0" fontId="11" fillId="0" borderId="39" xfId="0" applyFont="1" applyBorder="1"/>
    <xf numFmtId="0" fontId="11" fillId="0" borderId="39" xfId="0" applyFont="1" applyBorder="1" applyAlignment="1">
      <alignment wrapText="1"/>
    </xf>
    <xf numFmtId="0" fontId="1" fillId="0" borderId="0" xfId="0" applyFont="1"/>
    <xf numFmtId="0" fontId="20" fillId="0" borderId="6" xfId="0" applyFont="1" applyBorder="1" applyAlignment="1">
      <alignment vertical="center"/>
    </xf>
    <xf numFmtId="9" fontId="11" fillId="0" borderId="6" xfId="0" applyNumberFormat="1" applyFont="1" applyBorder="1"/>
    <xf numFmtId="169" fontId="20" fillId="0" borderId="6" xfId="0" applyNumberFormat="1" applyFont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22" fillId="0" borderId="0" xfId="0" applyFont="1"/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/>
    </xf>
    <xf numFmtId="9" fontId="20" fillId="0" borderId="6" xfId="0" applyNumberFormat="1" applyFont="1" applyBorder="1" applyAlignment="1">
      <alignment vertical="center"/>
    </xf>
    <xf numFmtId="0" fontId="20" fillId="0" borderId="6" xfId="0" applyFont="1" applyBorder="1"/>
    <xf numFmtId="0" fontId="20" fillId="0" borderId="30" xfId="0" applyFont="1" applyBorder="1" applyAlignment="1">
      <alignment vertical="center"/>
    </xf>
    <xf numFmtId="0" fontId="20" fillId="0" borderId="28" xfId="0" applyFont="1" applyBorder="1" applyAlignment="1">
      <alignment vertical="center"/>
    </xf>
    <xf numFmtId="9" fontId="20" fillId="0" borderId="28" xfId="0" applyNumberFormat="1" applyFont="1" applyBorder="1" applyAlignment="1">
      <alignment vertical="center"/>
    </xf>
    <xf numFmtId="169" fontId="20" fillId="0" borderId="28" xfId="0" applyNumberFormat="1" applyFont="1" applyBorder="1" applyAlignment="1">
      <alignment vertical="center"/>
    </xf>
    <xf numFmtId="0" fontId="20" fillId="0" borderId="39" xfId="0" applyFont="1" applyBorder="1" applyAlignment="1">
      <alignment vertical="center"/>
    </xf>
    <xf numFmtId="0" fontId="28" fillId="0" borderId="39" xfId="0" applyFont="1" applyBorder="1"/>
    <xf numFmtId="9" fontId="20" fillId="0" borderId="39" xfId="0" applyNumberFormat="1" applyFont="1" applyBorder="1" applyAlignment="1">
      <alignment vertical="center"/>
    </xf>
    <xf numFmtId="169" fontId="20" fillId="0" borderId="39" xfId="0" applyNumberFormat="1" applyFont="1" applyBorder="1" applyAlignment="1">
      <alignment vertical="center"/>
    </xf>
    <xf numFmtId="167" fontId="8" fillId="0" borderId="36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wrapText="1"/>
    </xf>
    <xf numFmtId="9" fontId="20" fillId="0" borderId="6" xfId="0" applyNumberFormat="1" applyFont="1" applyBorder="1"/>
    <xf numFmtId="167" fontId="8" fillId="0" borderId="6" xfId="0" applyNumberFormat="1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/>
    </xf>
    <xf numFmtId="167" fontId="20" fillId="0" borderId="0" xfId="0" applyNumberFormat="1" applyFont="1"/>
    <xf numFmtId="0" fontId="24" fillId="0" borderId="6" xfId="0" applyFont="1" applyBorder="1" applyAlignment="1">
      <alignment horizontal="center" vertical="center" wrapText="1"/>
    </xf>
    <xf numFmtId="9" fontId="11" fillId="0" borderId="0" xfId="0" applyNumberFormat="1" applyFont="1"/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9" fontId="20" fillId="0" borderId="0" xfId="0" applyNumberFormat="1" applyFont="1"/>
    <xf numFmtId="0" fontId="21" fillId="0" borderId="6" xfId="0" applyFont="1" applyBorder="1" applyAlignment="1">
      <alignment horizontal="center" vertical="center"/>
    </xf>
    <xf numFmtId="0" fontId="23" fillId="0" borderId="34" xfId="0" applyFont="1" applyBorder="1"/>
    <xf numFmtId="0" fontId="23" fillId="0" borderId="35" xfId="0" applyFont="1" applyBorder="1"/>
    <xf numFmtId="0" fontId="20" fillId="0" borderId="36" xfId="0" applyFont="1" applyBorder="1" applyAlignment="1">
      <alignment vertical="center"/>
    </xf>
    <xf numFmtId="0" fontId="13" fillId="0" borderId="6" xfId="0" applyFont="1" applyBorder="1" applyAlignment="1">
      <alignment horizontal="left" vertical="center" wrapText="1"/>
    </xf>
    <xf numFmtId="172" fontId="20" fillId="0" borderId="6" xfId="0" applyNumberFormat="1" applyFont="1" applyBorder="1" applyAlignment="1">
      <alignment vertical="center"/>
    </xf>
    <xf numFmtId="0" fontId="19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169" fontId="20" fillId="0" borderId="35" xfId="0" applyNumberFormat="1" applyFont="1" applyBorder="1" applyAlignment="1">
      <alignment vertical="center"/>
    </xf>
    <xf numFmtId="3" fontId="11" fillId="0" borderId="6" xfId="0" applyNumberFormat="1" applyFont="1" applyBorder="1"/>
    <xf numFmtId="0" fontId="4" fillId="9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" fillId="10" borderId="37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6" fillId="7" borderId="16" xfId="0" applyFont="1" applyFill="1" applyBorder="1" applyAlignment="1">
      <alignment horizontal="center" vertical="center" textRotation="90"/>
    </xf>
    <xf numFmtId="0" fontId="6" fillId="6" borderId="2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textRotation="90" wrapText="1"/>
    </xf>
    <xf numFmtId="0" fontId="3" fillId="6" borderId="22" xfId="0" applyFont="1" applyFill="1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 wrapText="1"/>
    </xf>
    <xf numFmtId="0" fontId="31" fillId="0" borderId="42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/>
    </xf>
    <xf numFmtId="0" fontId="29" fillId="0" borderId="44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textRotation="90"/>
    </xf>
    <xf numFmtId="0" fontId="4" fillId="3" borderId="2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textRotation="90"/>
    </xf>
    <xf numFmtId="0" fontId="6" fillId="6" borderId="10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textRotation="90" wrapText="1"/>
    </xf>
    <xf numFmtId="0" fontId="6" fillId="6" borderId="1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textRotation="90" wrapText="1"/>
    </xf>
    <xf numFmtId="0" fontId="6" fillId="6" borderId="5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textRotation="90" wrapText="1"/>
    </xf>
    <xf numFmtId="0" fontId="3" fillId="6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textRotation="90"/>
    </xf>
    <xf numFmtId="0" fontId="3" fillId="6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textRotation="90"/>
    </xf>
    <xf numFmtId="0" fontId="8" fillId="4" borderId="5" xfId="0" applyFont="1" applyFill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4" borderId="13" xfId="0" applyFont="1" applyFill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/>
    </xf>
    <xf numFmtId="0" fontId="8" fillId="4" borderId="13" xfId="0" applyFont="1" applyFill="1" applyBorder="1" applyAlignment="1">
      <alignment horizontal="center" textRotation="90"/>
    </xf>
    <xf numFmtId="0" fontId="8" fillId="0" borderId="13" xfId="0" applyFont="1" applyBorder="1" applyAlignment="1">
      <alignment horizontal="center" textRotation="90"/>
    </xf>
    <xf numFmtId="0" fontId="3" fillId="0" borderId="14" xfId="0" applyFont="1" applyBorder="1"/>
    <xf numFmtId="0" fontId="14" fillId="0" borderId="30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textRotation="90"/>
    </xf>
    <xf numFmtId="0" fontId="4" fillId="3" borderId="25" xfId="0" applyFont="1" applyFill="1" applyBorder="1" applyAlignment="1">
      <alignment horizontal="center" vertical="center" wrapText="1"/>
    </xf>
    <xf numFmtId="0" fontId="15" fillId="0" borderId="23" xfId="0" applyFont="1" applyBorder="1" applyAlignment="1"/>
    <xf numFmtId="0" fontId="15" fillId="0" borderId="13" xfId="0" applyFont="1" applyBorder="1" applyAlignment="1"/>
    <xf numFmtId="0" fontId="15" fillId="0" borderId="25" xfId="0" applyFont="1" applyBorder="1" applyAlignment="1"/>
    <xf numFmtId="0" fontId="15" fillId="0" borderId="5" xfId="0" applyFont="1" applyBorder="1" applyAlignment="1"/>
    <xf numFmtId="0" fontId="15" fillId="0" borderId="12" xfId="0" applyFont="1" applyBorder="1" applyAlignment="1"/>
    <xf numFmtId="0" fontId="4" fillId="3" borderId="14" xfId="0" applyFont="1" applyFill="1" applyBorder="1" applyAlignment="1">
      <alignment horizontal="center" vertical="center" wrapText="1"/>
    </xf>
    <xf numFmtId="0" fontId="15" fillId="0" borderId="14" xfId="0" applyFont="1" applyBorder="1" applyAlignment="1"/>
    <xf numFmtId="0" fontId="15" fillId="0" borderId="19" xfId="0" applyFont="1" applyBorder="1" applyAlignment="1"/>
    <xf numFmtId="0" fontId="15" fillId="0" borderId="24" xfId="0" applyFont="1" applyBorder="1" applyAlignment="1"/>
    <xf numFmtId="0" fontId="4" fillId="5" borderId="21" xfId="0" applyFont="1" applyFill="1" applyBorder="1" applyAlignment="1">
      <alignment horizontal="center" vertical="center" wrapText="1"/>
    </xf>
    <xf numFmtId="0" fontId="15" fillId="0" borderId="21" xfId="0" applyFont="1" applyBorder="1" applyAlignment="1"/>
    <xf numFmtId="0" fontId="8" fillId="0" borderId="16" xfId="0" applyFont="1" applyBorder="1" applyAlignment="1">
      <alignment horizontal="center" vertical="center" textRotation="90" wrapText="1"/>
    </xf>
    <xf numFmtId="2" fontId="11" fillId="0" borderId="28" xfId="0" applyNumberFormat="1" applyFont="1" applyBorder="1" applyAlignment="1">
      <alignment horizontal="right" wrapText="1"/>
    </xf>
    <xf numFmtId="0" fontId="11" fillId="0" borderId="28" xfId="0" applyFont="1" applyBorder="1" applyAlignment="1">
      <alignment horizontal="right" wrapText="1"/>
    </xf>
    <xf numFmtId="0" fontId="1" fillId="0" borderId="39" xfId="0" applyFont="1" applyBorder="1"/>
    <xf numFmtId="0" fontId="19" fillId="0" borderId="25" xfId="0" applyFont="1" applyBorder="1"/>
    <xf numFmtId="0" fontId="21" fillId="0" borderId="25" xfId="0" applyFont="1" applyBorder="1"/>
    <xf numFmtId="0" fontId="22" fillId="0" borderId="25" xfId="0" applyFont="1" applyBorder="1"/>
    <xf numFmtId="0" fontId="11" fillId="0" borderId="25" xfId="0" applyFont="1" applyBorder="1"/>
    <xf numFmtId="0" fontId="21" fillId="0" borderId="25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3" fillId="0" borderId="17" xfId="0" applyFont="1" applyBorder="1"/>
    <xf numFmtId="0" fontId="24" fillId="0" borderId="25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/>
    </xf>
    <xf numFmtId="0" fontId="15" fillId="0" borderId="31" xfId="0" applyFont="1" applyBorder="1" applyAlignment="1"/>
    <xf numFmtId="0" fontId="21" fillId="0" borderId="33" xfId="0" applyFont="1" applyBorder="1" applyAlignment="1">
      <alignment horizontal="center" vertical="center"/>
    </xf>
    <xf numFmtId="0" fontId="15" fillId="0" borderId="33" xfId="0" applyFont="1" applyBorder="1" applyAlignment="1"/>
    <xf numFmtId="0" fontId="20" fillId="0" borderId="30" xfId="0" applyFont="1" applyBorder="1"/>
    <xf numFmtId="9" fontId="11" fillId="0" borderId="35" xfId="0" applyNumberFormat="1" applyFont="1" applyBorder="1"/>
    <xf numFmtId="0" fontId="21" fillId="0" borderId="30" xfId="0" applyFont="1" applyBorder="1" applyAlignment="1">
      <alignment horizontal="center" vertical="center"/>
    </xf>
    <xf numFmtId="0" fontId="15" fillId="0" borderId="34" xfId="0" applyFont="1" applyBorder="1" applyAlignment="1"/>
    <xf numFmtId="0" fontId="21" fillId="0" borderId="17" xfId="0" applyFont="1" applyBorder="1" applyAlignment="1">
      <alignment vertical="center"/>
    </xf>
    <xf numFmtId="9" fontId="11" fillId="0" borderId="28" xfId="0" applyNumberFormat="1" applyFont="1" applyBorder="1"/>
  </cellXfs>
  <cellStyles count="1">
    <cellStyle name="Normal" xfId="0" builtinId="0"/>
  </cellStyles>
  <dxfs count="30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</dxfs>
  <tableStyles count="3">
    <tableStyle name="Eventos en Salud-style" pivot="0" count="2" xr9:uid="{00000000-0011-0000-FFFF-FFFF00000000}">
      <tableStyleElement type="firstRowStripe" dxfId="29"/>
      <tableStyleElement type="secondRowStripe" dxfId="28"/>
    </tableStyle>
    <tableStyle name="Eventos en Salud-style 2" pivot="0" count="2" xr9:uid="{00000000-0011-0000-FFFF-FFFF01000000}">
      <tableStyleElement type="firstRowStripe" dxfId="27"/>
      <tableStyleElement type="secondRowStripe" dxfId="26"/>
    </tableStyle>
    <tableStyle name="Eventos en Salud-style 3" pivot="0" count="2" xr9:uid="{00000000-0011-0000-FFFF-FFFF02000000}">
      <tableStyleElement type="firstRowStripe" dxfId="25"/>
      <tableStyleElement type="secondRowStripe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4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Costos%20PT%20Prostata%20%20V2(220920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O_Anual (2)"/>
      <sheetName val="Precios_unitarios"/>
      <sheetName val="Dosis"/>
      <sheetName val="TTO_Anual"/>
      <sheetName val="TTO_trimestral"/>
      <sheetName val="ConsolidadoCostosCUPS"/>
      <sheetName val="ConsolidadoOtrosMedicamentos"/>
      <sheetName val="Eventos en Salud"/>
      <sheetName val="Eventos adversos"/>
      <sheetName val="Cuidados paliativos"/>
      <sheetName val="Total_ES"/>
      <sheetName val="Total_CP"/>
      <sheetName val="Hoja5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CUPS</v>
          </cell>
          <cell r="B1" t="str">
            <v>info</v>
          </cell>
          <cell r="C1" t="str">
            <v>Año(s) de consulta</v>
          </cell>
          <cell r="D1" t="str">
            <v>Número de observaciones</v>
          </cell>
          <cell r="E1" t="str">
            <v>Mínimo</v>
          </cell>
          <cell r="F1" t="str">
            <v>Media</v>
          </cell>
          <cell r="G1" t="str">
            <v>Desviación estándar</v>
          </cell>
          <cell r="H1" t="str">
            <v>Primer cuartil</v>
          </cell>
          <cell r="I1" t="str">
            <v>Mediana</v>
          </cell>
          <cell r="J1" t="str">
            <v>Tercer cuartil</v>
          </cell>
          <cell r="K1" t="str">
            <v>Máximo</v>
          </cell>
        </row>
        <row r="2">
          <cell r="A2">
            <v>541101</v>
          </cell>
          <cell r="B2" t="str">
            <v>Después</v>
          </cell>
          <cell r="C2">
            <v>2023</v>
          </cell>
          <cell r="D2">
            <v>83</v>
          </cell>
          <cell r="E2">
            <v>1.149567563278584</v>
          </cell>
          <cell r="F2">
            <v>1240244.1368998969</v>
          </cell>
          <cell r="G2">
            <v>921202.45450750878</v>
          </cell>
          <cell r="H2">
            <v>541184.22089978575</v>
          </cell>
          <cell r="I2">
            <v>1150809.0962469249</v>
          </cell>
          <cell r="J2">
            <v>1335341.130207093</v>
          </cell>
          <cell r="K2">
            <v>4301876.0987066571</v>
          </cell>
        </row>
        <row r="3">
          <cell r="A3">
            <v>542102</v>
          </cell>
          <cell r="B3" t="str">
            <v>Después</v>
          </cell>
          <cell r="C3">
            <v>2023</v>
          </cell>
          <cell r="D3">
            <v>502</v>
          </cell>
          <cell r="E3">
            <v>1.149567563278584</v>
          </cell>
          <cell r="F3">
            <v>1439415.2212402469</v>
          </cell>
          <cell r="G3">
            <v>905386.20098009205</v>
          </cell>
          <cell r="H3">
            <v>689727.31794017297</v>
          </cell>
          <cell r="I3">
            <v>1165042.4670316591</v>
          </cell>
          <cell r="J3">
            <v>2156578.9773863368</v>
          </cell>
          <cell r="K3">
            <v>3585865.6427834639</v>
          </cell>
        </row>
        <row r="4">
          <cell r="A4">
            <v>873412</v>
          </cell>
          <cell r="B4" t="str">
            <v>Después</v>
          </cell>
          <cell r="C4">
            <v>2023</v>
          </cell>
          <cell r="D4">
            <v>45240</v>
          </cell>
          <cell r="E4">
            <v>1.149567563278584</v>
          </cell>
          <cell r="F4">
            <v>15385.21590968931</v>
          </cell>
          <cell r="G4">
            <v>5926.1282626019438</v>
          </cell>
          <cell r="H4">
            <v>11495.67563278584</v>
          </cell>
          <cell r="I4">
            <v>13585.58946282631</v>
          </cell>
          <cell r="J4">
            <v>18716.109497738631</v>
          </cell>
          <cell r="K4">
            <v>29428.929619931761</v>
          </cell>
        </row>
        <row r="5">
          <cell r="A5">
            <v>879301</v>
          </cell>
          <cell r="B5" t="str">
            <v>Después</v>
          </cell>
          <cell r="C5">
            <v>2023</v>
          </cell>
          <cell r="D5">
            <v>124063</v>
          </cell>
          <cell r="E5">
            <v>1.149567563278584</v>
          </cell>
          <cell r="F5">
            <v>170650.69476859801</v>
          </cell>
          <cell r="G5">
            <v>52661.58842714686</v>
          </cell>
          <cell r="H5">
            <v>139056.2907244307</v>
          </cell>
          <cell r="I5">
            <v>168338.07569626279</v>
          </cell>
          <cell r="J5">
            <v>204544.85566928511</v>
          </cell>
          <cell r="K5">
            <v>298363.36364357691</v>
          </cell>
        </row>
        <row r="6">
          <cell r="A6">
            <v>879391</v>
          </cell>
          <cell r="B6" t="str">
            <v>Después</v>
          </cell>
          <cell r="C6">
            <v>2023</v>
          </cell>
          <cell r="D6">
            <v>2782</v>
          </cell>
          <cell r="E6">
            <v>1.149567563278584</v>
          </cell>
          <cell r="F6">
            <v>211668.9341199045</v>
          </cell>
          <cell r="G6">
            <v>55542.952454977611</v>
          </cell>
          <cell r="H6">
            <v>187714.611759105</v>
          </cell>
          <cell r="I6">
            <v>211576.76045386019</v>
          </cell>
          <cell r="J6">
            <v>246662.71205268579</v>
          </cell>
          <cell r="K6">
            <v>365321.07593430131</v>
          </cell>
        </row>
        <row r="7">
          <cell r="A7">
            <v>879420</v>
          </cell>
          <cell r="B7" t="str">
            <v>Después</v>
          </cell>
          <cell r="C7">
            <v>2023</v>
          </cell>
          <cell r="D7">
            <v>94348</v>
          </cell>
          <cell r="E7">
            <v>1.149567563278584</v>
          </cell>
          <cell r="F7">
            <v>224581.7101734491</v>
          </cell>
          <cell r="G7">
            <v>61387.131375212863</v>
          </cell>
          <cell r="H7">
            <v>190928.22788225021</v>
          </cell>
          <cell r="I7">
            <v>219280.01269539</v>
          </cell>
          <cell r="J7">
            <v>265819.10592716018</v>
          </cell>
          <cell r="K7">
            <v>370211.33634848852</v>
          </cell>
        </row>
        <row r="8">
          <cell r="A8">
            <v>879601</v>
          </cell>
          <cell r="B8" t="str">
            <v>Después</v>
          </cell>
          <cell r="C8">
            <v>2023</v>
          </cell>
          <cell r="D8">
            <v>16240</v>
          </cell>
          <cell r="E8">
            <v>1364845.931286202</v>
          </cell>
          <cell r="F8">
            <v>3751052.464485663</v>
          </cell>
          <cell r="G8">
            <v>683248.57358323561</v>
          </cell>
          <cell r="H8">
            <v>3218789.177180036</v>
          </cell>
          <cell r="I8">
            <v>3764701.5694675869</v>
          </cell>
          <cell r="J8">
            <v>4344751.5201142579</v>
          </cell>
          <cell r="K8">
            <v>4667244.3069110531</v>
          </cell>
        </row>
        <row r="9">
          <cell r="A9">
            <v>883440</v>
          </cell>
          <cell r="B9" t="str">
            <v>Después</v>
          </cell>
          <cell r="C9">
            <v>2023</v>
          </cell>
          <cell r="D9">
            <v>21700</v>
          </cell>
          <cell r="E9">
            <v>1.149567563278584</v>
          </cell>
          <cell r="F9">
            <v>470872.0920204281</v>
          </cell>
          <cell r="G9">
            <v>153294.6523073852</v>
          </cell>
          <cell r="H9">
            <v>391327.74291835277</v>
          </cell>
          <cell r="I9">
            <v>492068.94675870822</v>
          </cell>
          <cell r="J9">
            <v>568055.36269142269</v>
          </cell>
          <cell r="K9">
            <v>725905.93350789486</v>
          </cell>
        </row>
        <row r="10">
          <cell r="A10">
            <v>883441</v>
          </cell>
          <cell r="B10" t="str">
            <v>Después</v>
          </cell>
          <cell r="C10">
            <v>2023</v>
          </cell>
          <cell r="D10">
            <v>106</v>
          </cell>
          <cell r="E10">
            <v>481713.64214869478</v>
          </cell>
          <cell r="F10">
            <v>675873.49966090731</v>
          </cell>
          <cell r="G10">
            <v>60617.335253046891</v>
          </cell>
          <cell r="H10">
            <v>689740.53796715068</v>
          </cell>
          <cell r="I10">
            <v>689740.53796715068</v>
          </cell>
          <cell r="J10">
            <v>689740.53796715068</v>
          </cell>
          <cell r="K10">
            <v>823727.23573752271</v>
          </cell>
        </row>
        <row r="11">
          <cell r="A11">
            <v>886011</v>
          </cell>
          <cell r="B11" t="str">
            <v>Después</v>
          </cell>
          <cell r="C11">
            <v>2023</v>
          </cell>
          <cell r="D11">
            <v>10032</v>
          </cell>
          <cell r="E11">
            <v>60385.634531460761</v>
          </cell>
          <cell r="F11">
            <v>68543.486084804754</v>
          </cell>
          <cell r="G11">
            <v>3421.3554141488989</v>
          </cell>
          <cell r="H11">
            <v>66172.557645005159</v>
          </cell>
          <cell r="I11">
            <v>71466.316273903038</v>
          </cell>
          <cell r="J11">
            <v>71466.316273903038</v>
          </cell>
          <cell r="K11">
            <v>71466.316273903038</v>
          </cell>
        </row>
        <row r="12">
          <cell r="A12">
            <v>886012</v>
          </cell>
          <cell r="B12" t="str">
            <v>Después</v>
          </cell>
          <cell r="C12">
            <v>2023</v>
          </cell>
          <cell r="D12">
            <v>101520</v>
          </cell>
          <cell r="E12">
            <v>1.149567563278584</v>
          </cell>
          <cell r="F12">
            <v>61386.433591868103</v>
          </cell>
          <cell r="G12">
            <v>13606.02720955224</v>
          </cell>
          <cell r="H12">
            <v>52765.15115448703</v>
          </cell>
          <cell r="I12">
            <v>66172.557645005159</v>
          </cell>
          <cell r="J12">
            <v>68974.053796715074</v>
          </cell>
          <cell r="K12">
            <v>94938.186780925171</v>
          </cell>
        </row>
        <row r="13">
          <cell r="A13">
            <v>886013</v>
          </cell>
          <cell r="B13" t="str">
            <v>Después</v>
          </cell>
          <cell r="C13">
            <v>2023</v>
          </cell>
          <cell r="D13">
            <v>665</v>
          </cell>
          <cell r="E13">
            <v>15169.693565024199</v>
          </cell>
          <cell r="F13">
            <v>130570.8761701922</v>
          </cell>
          <cell r="G13">
            <v>38114.387360259432</v>
          </cell>
          <cell r="H13">
            <v>99020.301198127432</v>
          </cell>
          <cell r="I13">
            <v>130878.26707926681</v>
          </cell>
          <cell r="J13">
            <v>172435.1344917877</v>
          </cell>
          <cell r="K13">
            <v>196031.15829564389</v>
          </cell>
        </row>
        <row r="14">
          <cell r="A14">
            <v>890206</v>
          </cell>
          <cell r="B14" t="str">
            <v>Después</v>
          </cell>
          <cell r="C14">
            <v>2023</v>
          </cell>
          <cell r="D14">
            <v>87191</v>
          </cell>
          <cell r="E14">
            <v>1.149567563278584</v>
          </cell>
          <cell r="F14">
            <v>14648.35185317538</v>
          </cell>
          <cell r="G14">
            <v>5233.8967544804727</v>
          </cell>
          <cell r="H14">
            <v>10865.712608109179</v>
          </cell>
          <cell r="I14">
            <v>14585.713242878681</v>
          </cell>
          <cell r="J14">
            <v>17335.47885424105</v>
          </cell>
          <cell r="K14">
            <v>26325.097199079581</v>
          </cell>
        </row>
        <row r="15">
          <cell r="A15">
            <v>890208</v>
          </cell>
          <cell r="B15" t="str">
            <v>Después</v>
          </cell>
          <cell r="C15">
            <v>2023</v>
          </cell>
          <cell r="D15">
            <v>114613</v>
          </cell>
          <cell r="E15">
            <v>1.149567563278584</v>
          </cell>
          <cell r="F15">
            <v>21312.297404167741</v>
          </cell>
          <cell r="G15">
            <v>7556.7528192290301</v>
          </cell>
          <cell r="H15">
            <v>15508.815996191381</v>
          </cell>
          <cell r="I15">
            <v>22991.351265571691</v>
          </cell>
          <cell r="J15">
            <v>27539.040545901771</v>
          </cell>
          <cell r="K15">
            <v>32935.110687931447</v>
          </cell>
        </row>
        <row r="16">
          <cell r="A16">
            <v>890243</v>
          </cell>
          <cell r="B16" t="str">
            <v>Después</v>
          </cell>
          <cell r="C16">
            <v>2023</v>
          </cell>
          <cell r="D16">
            <v>95933</v>
          </cell>
          <cell r="E16">
            <v>1.149567563278584</v>
          </cell>
          <cell r="F16">
            <v>70584.144335446734</v>
          </cell>
          <cell r="G16">
            <v>19772.937255202909</v>
          </cell>
          <cell r="H16">
            <v>57478.378163929221</v>
          </cell>
          <cell r="I16">
            <v>70123.621359993645</v>
          </cell>
          <cell r="J16">
            <v>87941.918590811707</v>
          </cell>
          <cell r="K16">
            <v>104660.07966357221</v>
          </cell>
        </row>
        <row r="17">
          <cell r="A17">
            <v>890244</v>
          </cell>
          <cell r="B17" t="str">
            <v>Después</v>
          </cell>
          <cell r="C17">
            <v>2023</v>
          </cell>
          <cell r="D17">
            <v>61134</v>
          </cell>
          <cell r="E17">
            <v>1.149567563278584</v>
          </cell>
          <cell r="F17">
            <v>68458.318551271266</v>
          </cell>
          <cell r="G17">
            <v>21579.051140488558</v>
          </cell>
          <cell r="H17">
            <v>53251.418233753873</v>
          </cell>
          <cell r="I17">
            <v>68974.053796715074</v>
          </cell>
          <cell r="J17">
            <v>85424.3656272316</v>
          </cell>
          <cell r="K17">
            <v>103713.9855589939</v>
          </cell>
        </row>
        <row r="18">
          <cell r="A18">
            <v>890263</v>
          </cell>
          <cell r="B18" t="str">
            <v>Después</v>
          </cell>
          <cell r="C18">
            <v>2023</v>
          </cell>
          <cell r="D18">
            <v>24160</v>
          </cell>
          <cell r="E18">
            <v>1379.4810759343011</v>
          </cell>
          <cell r="F18">
            <v>29815.659754930632</v>
          </cell>
          <cell r="G18">
            <v>9352.4632990049686</v>
          </cell>
          <cell r="H18">
            <v>22991.351265571691</v>
          </cell>
          <cell r="I18">
            <v>34389.313655478858</v>
          </cell>
          <cell r="J18">
            <v>37626.495913671351</v>
          </cell>
          <cell r="K18">
            <v>43683.567404586211</v>
          </cell>
        </row>
        <row r="19">
          <cell r="A19">
            <v>890267</v>
          </cell>
          <cell r="B19" t="str">
            <v>Después</v>
          </cell>
          <cell r="C19">
            <v>2023</v>
          </cell>
          <cell r="D19">
            <v>2621</v>
          </cell>
          <cell r="E19">
            <v>1564.5614536221531</v>
          </cell>
          <cell r="F19">
            <v>48312.887385478927</v>
          </cell>
          <cell r="G19">
            <v>13699.292261824599</v>
          </cell>
          <cell r="H19">
            <v>40556.743632468453</v>
          </cell>
          <cell r="I19">
            <v>49939.514083948263</v>
          </cell>
          <cell r="J19">
            <v>58517.587241133057</v>
          </cell>
          <cell r="K19">
            <v>72842.348647147504</v>
          </cell>
        </row>
        <row r="20">
          <cell r="A20">
            <v>890278</v>
          </cell>
          <cell r="B20" t="str">
            <v>Después</v>
          </cell>
          <cell r="C20">
            <v>2023</v>
          </cell>
          <cell r="D20">
            <v>26515</v>
          </cell>
          <cell r="E20">
            <v>498.91232246290559</v>
          </cell>
          <cell r="F20">
            <v>55501.748223370327</v>
          </cell>
          <cell r="G20">
            <v>15112.98569433291</v>
          </cell>
          <cell r="H20">
            <v>49362.431167182418</v>
          </cell>
          <cell r="I20">
            <v>56385.139411251293</v>
          </cell>
          <cell r="J20">
            <v>63180.233277790998</v>
          </cell>
          <cell r="K20">
            <v>84320.780766484168</v>
          </cell>
        </row>
        <row r="21">
          <cell r="A21">
            <v>890287</v>
          </cell>
          <cell r="B21" t="str">
            <v>Después</v>
          </cell>
          <cell r="C21">
            <v>2023</v>
          </cell>
          <cell r="D21">
            <v>10786</v>
          </cell>
          <cell r="E21">
            <v>498.91232246290559</v>
          </cell>
          <cell r="F21">
            <v>47308.779767013519</v>
          </cell>
          <cell r="G21">
            <v>19586.791176529849</v>
          </cell>
          <cell r="H21">
            <v>29762.30421328255</v>
          </cell>
          <cell r="I21">
            <v>53325.56534158533</v>
          </cell>
          <cell r="J21">
            <v>59547.599777830677</v>
          </cell>
          <cell r="K21">
            <v>82472.276124732205</v>
          </cell>
        </row>
        <row r="22">
          <cell r="A22">
            <v>890294</v>
          </cell>
          <cell r="B22" t="str">
            <v>Después</v>
          </cell>
          <cell r="C22">
            <v>2023</v>
          </cell>
          <cell r="D22">
            <v>130515</v>
          </cell>
          <cell r="E22">
            <v>1133.473617392684</v>
          </cell>
          <cell r="F22">
            <v>34820.097943863759</v>
          </cell>
          <cell r="G22">
            <v>9839.6825931609401</v>
          </cell>
          <cell r="H22">
            <v>28739.189081964611</v>
          </cell>
          <cell r="I22">
            <v>36774.666349281921</v>
          </cell>
          <cell r="J22">
            <v>41860.353249226377</v>
          </cell>
          <cell r="K22">
            <v>53041.047369673877</v>
          </cell>
        </row>
        <row r="23">
          <cell r="A23">
            <v>890306</v>
          </cell>
          <cell r="B23" t="str">
            <v>Después</v>
          </cell>
          <cell r="C23">
            <v>2023</v>
          </cell>
          <cell r="D23">
            <v>49505</v>
          </cell>
          <cell r="E23">
            <v>1.149567563278584</v>
          </cell>
          <cell r="F23">
            <v>12620.646003060219</v>
          </cell>
          <cell r="G23">
            <v>4488.5042437204356</v>
          </cell>
          <cell r="H23">
            <v>8689.5812108228201</v>
          </cell>
          <cell r="I23">
            <v>12225.65103546775</v>
          </cell>
          <cell r="J23">
            <v>16698.618424184719</v>
          </cell>
          <cell r="K23">
            <v>21861.32635086884</v>
          </cell>
        </row>
        <row r="24">
          <cell r="A24">
            <v>890308</v>
          </cell>
          <cell r="B24" t="str">
            <v>Después</v>
          </cell>
          <cell r="C24">
            <v>2023</v>
          </cell>
          <cell r="D24">
            <v>296251</v>
          </cell>
          <cell r="E24">
            <v>6339.8651114813929</v>
          </cell>
          <cell r="F24">
            <v>22247.750721909459</v>
          </cell>
          <cell r="G24">
            <v>6003.0241874740232</v>
          </cell>
          <cell r="H24">
            <v>18995.454415615332</v>
          </cell>
          <cell r="I24">
            <v>24830.659366817421</v>
          </cell>
          <cell r="J24">
            <v>27667.792112988969</v>
          </cell>
          <cell r="K24">
            <v>30406.062048718559</v>
          </cell>
        </row>
        <row r="25">
          <cell r="A25">
            <v>890343</v>
          </cell>
          <cell r="B25" t="str">
            <v>Después</v>
          </cell>
          <cell r="C25">
            <v>2023</v>
          </cell>
          <cell r="D25">
            <v>119476</v>
          </cell>
          <cell r="E25">
            <v>746.06934856780128</v>
          </cell>
          <cell r="F25">
            <v>50620.057975569987</v>
          </cell>
          <cell r="G25">
            <v>12572.0831110365</v>
          </cell>
          <cell r="H25">
            <v>40234.864714750453</v>
          </cell>
          <cell r="I25">
            <v>49304.952789018491</v>
          </cell>
          <cell r="J25">
            <v>60927.080853764979</v>
          </cell>
          <cell r="K25">
            <v>72488.281837657705</v>
          </cell>
        </row>
        <row r="26">
          <cell r="A26">
            <v>890344</v>
          </cell>
          <cell r="B26" t="str">
            <v>Después</v>
          </cell>
          <cell r="C26">
            <v>2023</v>
          </cell>
          <cell r="D26">
            <v>81376</v>
          </cell>
          <cell r="E26">
            <v>1.149567563278584</v>
          </cell>
          <cell r="F26">
            <v>62460.148300902641</v>
          </cell>
          <cell r="G26">
            <v>17752.172224688409</v>
          </cell>
          <cell r="H26">
            <v>49686.60922002697</v>
          </cell>
          <cell r="I26">
            <v>65525.351106879323</v>
          </cell>
          <cell r="J26">
            <v>74721.89161310799</v>
          </cell>
          <cell r="K26">
            <v>96280.881694834563</v>
          </cell>
        </row>
        <row r="27">
          <cell r="A27">
            <v>890363</v>
          </cell>
          <cell r="B27" t="str">
            <v>Después</v>
          </cell>
          <cell r="C27">
            <v>2023</v>
          </cell>
          <cell r="D27">
            <v>35283</v>
          </cell>
          <cell r="E27">
            <v>7823.9568356740447</v>
          </cell>
          <cell r="F27">
            <v>36986.926442598553</v>
          </cell>
          <cell r="G27">
            <v>9931.7106508456109</v>
          </cell>
          <cell r="H27">
            <v>27006.790764103778</v>
          </cell>
          <cell r="I27">
            <v>38346.125208283753</v>
          </cell>
          <cell r="J27">
            <v>45407.918749504082</v>
          </cell>
          <cell r="K27">
            <v>52451.319209711968</v>
          </cell>
        </row>
        <row r="28">
          <cell r="A28">
            <v>890367</v>
          </cell>
          <cell r="B28" t="str">
            <v>Después</v>
          </cell>
          <cell r="C28">
            <v>2023</v>
          </cell>
          <cell r="D28">
            <v>2075</v>
          </cell>
          <cell r="E28">
            <v>6092.7080853764974</v>
          </cell>
          <cell r="F28">
            <v>47712.00449569762</v>
          </cell>
          <cell r="G28">
            <v>12836.01584924411</v>
          </cell>
          <cell r="H28">
            <v>40506.162659684203</v>
          </cell>
          <cell r="I28">
            <v>50203.914623502344</v>
          </cell>
          <cell r="J28">
            <v>57478.378163929221</v>
          </cell>
          <cell r="K28">
            <v>71373.201301277484</v>
          </cell>
        </row>
        <row r="29">
          <cell r="A29">
            <v>890378</v>
          </cell>
          <cell r="B29" t="str">
            <v>Después</v>
          </cell>
          <cell r="C29">
            <v>2023</v>
          </cell>
          <cell r="D29">
            <v>165694</v>
          </cell>
          <cell r="E29">
            <v>5335.1430611759097</v>
          </cell>
          <cell r="F29">
            <v>54396.023287295277</v>
          </cell>
          <cell r="G29">
            <v>14652.831397546041</v>
          </cell>
          <cell r="H29">
            <v>45292.961993176228</v>
          </cell>
          <cell r="I29">
            <v>54527.438228993087</v>
          </cell>
          <cell r="J29">
            <v>65155.19035150361</v>
          </cell>
          <cell r="K29">
            <v>78397.059112909614</v>
          </cell>
        </row>
        <row r="30">
          <cell r="A30">
            <v>890387</v>
          </cell>
          <cell r="B30" t="str">
            <v>Después</v>
          </cell>
          <cell r="C30">
            <v>2023</v>
          </cell>
          <cell r="D30">
            <v>12050</v>
          </cell>
          <cell r="E30">
            <v>498.91232246290559</v>
          </cell>
          <cell r="F30">
            <v>49487.73412697958</v>
          </cell>
          <cell r="G30">
            <v>16169.48215456996</v>
          </cell>
          <cell r="H30">
            <v>40234.864714750453</v>
          </cell>
          <cell r="I30">
            <v>49362.431167182418</v>
          </cell>
          <cell r="J30">
            <v>61315.634690153143</v>
          </cell>
          <cell r="K30">
            <v>78640.767436324677</v>
          </cell>
        </row>
        <row r="31">
          <cell r="A31">
            <v>890394</v>
          </cell>
          <cell r="B31" t="str">
            <v>Después</v>
          </cell>
          <cell r="C31">
            <v>2023</v>
          </cell>
          <cell r="D31">
            <v>154542</v>
          </cell>
          <cell r="E31">
            <v>1.149567563278584</v>
          </cell>
          <cell r="F31">
            <v>33906.771613396078</v>
          </cell>
          <cell r="G31">
            <v>9102.8019710603985</v>
          </cell>
          <cell r="H31">
            <v>28739.189081964611</v>
          </cell>
          <cell r="I31">
            <v>35176.767436324677</v>
          </cell>
          <cell r="J31">
            <v>41285.569467587084</v>
          </cell>
          <cell r="K31">
            <v>50672.938189319997</v>
          </cell>
        </row>
        <row r="32">
          <cell r="A32">
            <v>890406</v>
          </cell>
          <cell r="B32" t="str">
            <v>Después</v>
          </cell>
          <cell r="C32">
            <v>2023</v>
          </cell>
          <cell r="D32">
            <v>24935</v>
          </cell>
          <cell r="E32">
            <v>9.1965405062286756</v>
          </cell>
          <cell r="F32">
            <v>23753.61538634426</v>
          </cell>
          <cell r="G32">
            <v>9367.7406471796221</v>
          </cell>
          <cell r="H32">
            <v>17257.308259938109</v>
          </cell>
          <cell r="I32">
            <v>26108.978497183209</v>
          </cell>
          <cell r="J32">
            <v>31383.19447750536</v>
          </cell>
          <cell r="K32">
            <v>36395.309053399993</v>
          </cell>
        </row>
        <row r="33">
          <cell r="A33">
            <v>890408</v>
          </cell>
          <cell r="B33" t="str">
            <v>Después</v>
          </cell>
          <cell r="C33">
            <v>2023</v>
          </cell>
          <cell r="D33">
            <v>36717</v>
          </cell>
          <cell r="E33">
            <v>6.8974053796715067</v>
          </cell>
          <cell r="F33">
            <v>20954.792874616851</v>
          </cell>
          <cell r="G33">
            <v>8570.5268180731455</v>
          </cell>
          <cell r="H33">
            <v>11654.31595651829</v>
          </cell>
          <cell r="I33">
            <v>23421.28953423788</v>
          </cell>
          <cell r="J33">
            <v>28509.275569308891</v>
          </cell>
          <cell r="K33">
            <v>32877.632309767512</v>
          </cell>
        </row>
        <row r="34">
          <cell r="A34">
            <v>890443</v>
          </cell>
          <cell r="B34" t="str">
            <v>Después</v>
          </cell>
          <cell r="C34">
            <v>2023</v>
          </cell>
          <cell r="D34">
            <v>9386</v>
          </cell>
          <cell r="E34">
            <v>995.52550979925411</v>
          </cell>
          <cell r="F34">
            <v>52815.536654244337</v>
          </cell>
          <cell r="G34">
            <v>19020.876172868331</v>
          </cell>
          <cell r="H34">
            <v>36988.48591605173</v>
          </cell>
          <cell r="I34">
            <v>50356.807109418391</v>
          </cell>
          <cell r="J34">
            <v>71043.275410616523</v>
          </cell>
          <cell r="K34">
            <v>86769.359676267559</v>
          </cell>
        </row>
        <row r="35">
          <cell r="A35">
            <v>890444</v>
          </cell>
          <cell r="B35" t="str">
            <v>Después</v>
          </cell>
          <cell r="C35">
            <v>2023</v>
          </cell>
          <cell r="D35">
            <v>1530</v>
          </cell>
          <cell r="E35">
            <v>7934.3153217487898</v>
          </cell>
          <cell r="F35">
            <v>69769.714588341085</v>
          </cell>
          <cell r="G35">
            <v>34254.719737258099</v>
          </cell>
          <cell r="H35">
            <v>39238.189637387921</v>
          </cell>
          <cell r="I35">
            <v>69976.476711893993</v>
          </cell>
          <cell r="J35">
            <v>98969.720225343175</v>
          </cell>
          <cell r="K35">
            <v>138415.98159168451</v>
          </cell>
        </row>
        <row r="36">
          <cell r="A36">
            <v>890463</v>
          </cell>
          <cell r="B36" t="str">
            <v>Después</v>
          </cell>
          <cell r="C36">
            <v>2023</v>
          </cell>
          <cell r="D36">
            <v>37691</v>
          </cell>
          <cell r="E36">
            <v>40591.230659366818</v>
          </cell>
          <cell r="F36">
            <v>43663.407745270393</v>
          </cell>
          <cell r="G36">
            <v>174.03653019454549</v>
          </cell>
          <cell r="H36">
            <v>43683.567404586211</v>
          </cell>
          <cell r="I36">
            <v>43683.567404586211</v>
          </cell>
          <cell r="J36">
            <v>43683.567404586211</v>
          </cell>
          <cell r="K36">
            <v>46649.451717844953</v>
          </cell>
        </row>
        <row r="37">
          <cell r="A37">
            <v>890467</v>
          </cell>
          <cell r="B37" t="str">
            <v>Después</v>
          </cell>
          <cell r="C37" t="str">
            <v>2021-2023</v>
          </cell>
          <cell r="D37">
            <v>1481</v>
          </cell>
          <cell r="E37">
            <v>19714.395476169109</v>
          </cell>
          <cell r="F37">
            <v>61476.663914024823</v>
          </cell>
          <cell r="G37">
            <v>37745.804417487889</v>
          </cell>
          <cell r="H37">
            <v>32714.712862400142</v>
          </cell>
          <cell r="I37">
            <v>45514.765281393047</v>
          </cell>
          <cell r="J37">
            <v>97531.639888699399</v>
          </cell>
          <cell r="K37">
            <v>138202.33372228709</v>
          </cell>
        </row>
        <row r="38">
          <cell r="A38">
            <v>890478</v>
          </cell>
          <cell r="B38" t="str">
            <v>Después</v>
          </cell>
          <cell r="C38">
            <v>2023</v>
          </cell>
          <cell r="D38">
            <v>2456</v>
          </cell>
          <cell r="E38">
            <v>13526.9615170991</v>
          </cell>
          <cell r="F38">
            <v>58738.289703268521</v>
          </cell>
          <cell r="G38">
            <v>20535.86871659222</v>
          </cell>
          <cell r="H38">
            <v>39238.189637387921</v>
          </cell>
          <cell r="I38">
            <v>59777.513290486393</v>
          </cell>
          <cell r="J38">
            <v>79619.049432674758</v>
          </cell>
          <cell r="K38">
            <v>89988.148853447594</v>
          </cell>
        </row>
        <row r="39">
          <cell r="A39">
            <v>890487</v>
          </cell>
          <cell r="B39" t="str">
            <v>Después</v>
          </cell>
          <cell r="C39">
            <v>2023</v>
          </cell>
          <cell r="D39">
            <v>378</v>
          </cell>
          <cell r="E39">
            <v>17257.308259938109</v>
          </cell>
          <cell r="F39">
            <v>52609.959533444417</v>
          </cell>
          <cell r="G39">
            <v>15141.39679827164</v>
          </cell>
          <cell r="H39">
            <v>45982.702531143383</v>
          </cell>
          <cell r="I39">
            <v>53699.749583432509</v>
          </cell>
          <cell r="J39">
            <v>64260.826787272868</v>
          </cell>
          <cell r="K39">
            <v>81964.167261763068</v>
          </cell>
        </row>
        <row r="40">
          <cell r="A40">
            <v>890494</v>
          </cell>
          <cell r="B40" t="str">
            <v>Después</v>
          </cell>
          <cell r="C40">
            <v>2023</v>
          </cell>
          <cell r="D40">
            <v>15756</v>
          </cell>
          <cell r="E40">
            <v>1.149567563278584</v>
          </cell>
          <cell r="F40">
            <v>31618.586603281568</v>
          </cell>
          <cell r="G40">
            <v>10732.87181268757</v>
          </cell>
          <cell r="H40">
            <v>20269.175275728001</v>
          </cell>
          <cell r="I40">
            <v>31886.705070221371</v>
          </cell>
          <cell r="J40">
            <v>41079.796873760213</v>
          </cell>
          <cell r="K40">
            <v>51506.374672696969</v>
          </cell>
        </row>
        <row r="41">
          <cell r="A41">
            <v>902207</v>
          </cell>
          <cell r="B41" t="str">
            <v>Después</v>
          </cell>
          <cell r="C41">
            <v>2023</v>
          </cell>
          <cell r="D41">
            <v>102657</v>
          </cell>
          <cell r="E41">
            <v>14758.148377370469</v>
          </cell>
          <cell r="F41">
            <v>31457.293192570382</v>
          </cell>
          <cell r="G41">
            <v>5277.9254157703244</v>
          </cell>
          <cell r="H41">
            <v>29084.059350948191</v>
          </cell>
          <cell r="I41">
            <v>31843.021502816791</v>
          </cell>
          <cell r="J41">
            <v>36671.205268586848</v>
          </cell>
          <cell r="K41">
            <v>37970.216615091638</v>
          </cell>
        </row>
        <row r="42">
          <cell r="A42">
            <v>902208</v>
          </cell>
          <cell r="B42" t="str">
            <v>Después</v>
          </cell>
          <cell r="C42">
            <v>2023</v>
          </cell>
          <cell r="D42">
            <v>113595</v>
          </cell>
          <cell r="E42">
            <v>2033.5850194398161</v>
          </cell>
          <cell r="F42">
            <v>25304.149765910239</v>
          </cell>
          <cell r="G42">
            <v>9000.3628825979722</v>
          </cell>
          <cell r="H42">
            <v>16438.81615488376</v>
          </cell>
          <cell r="I42">
            <v>27474.66476235817</v>
          </cell>
          <cell r="J42">
            <v>33182.267714036338</v>
          </cell>
          <cell r="K42">
            <v>35907.892406569859</v>
          </cell>
        </row>
        <row r="43">
          <cell r="A43">
            <v>902209</v>
          </cell>
          <cell r="B43" t="str">
            <v>Después</v>
          </cell>
          <cell r="C43">
            <v>2023</v>
          </cell>
          <cell r="D43">
            <v>434066</v>
          </cell>
          <cell r="E43">
            <v>2527.8990716496069</v>
          </cell>
          <cell r="F43">
            <v>13214.793519635979</v>
          </cell>
          <cell r="G43">
            <v>2235.197085920317</v>
          </cell>
          <cell r="H43">
            <v>12093.45076569071</v>
          </cell>
          <cell r="I43">
            <v>12093.45076569071</v>
          </cell>
          <cell r="J43">
            <v>15347.87653733238</v>
          </cell>
          <cell r="K43">
            <v>18227.543283345229</v>
          </cell>
        </row>
        <row r="44">
          <cell r="A44">
            <v>902210</v>
          </cell>
          <cell r="B44" t="str">
            <v>Después</v>
          </cell>
          <cell r="C44">
            <v>2023</v>
          </cell>
          <cell r="D44">
            <v>2354128</v>
          </cell>
          <cell r="E44">
            <v>1.149567563278584</v>
          </cell>
          <cell r="F44">
            <v>13371.13050999291</v>
          </cell>
          <cell r="G44">
            <v>3608.582002821287</v>
          </cell>
          <cell r="H44">
            <v>10684.08093311116</v>
          </cell>
          <cell r="I44">
            <v>10915.14401333016</v>
          </cell>
          <cell r="J44">
            <v>16714.712370070611</v>
          </cell>
          <cell r="K44">
            <v>20117.43235737523</v>
          </cell>
        </row>
        <row r="45">
          <cell r="A45">
            <v>903018</v>
          </cell>
          <cell r="B45" t="str">
            <v>Después</v>
          </cell>
          <cell r="C45">
            <v>2023</v>
          </cell>
          <cell r="D45">
            <v>33</v>
          </cell>
          <cell r="E45">
            <v>1.149567563278584</v>
          </cell>
          <cell r="F45">
            <v>22146.105588135579</v>
          </cell>
          <cell r="G45">
            <v>11918.467833080351</v>
          </cell>
          <cell r="H45">
            <v>23451.178290883119</v>
          </cell>
          <cell r="I45">
            <v>26095.183686423868</v>
          </cell>
          <cell r="J45">
            <v>29430.079187495041</v>
          </cell>
          <cell r="K45">
            <v>42648.956597635493</v>
          </cell>
        </row>
        <row r="46">
          <cell r="A46">
            <v>903603</v>
          </cell>
          <cell r="B46" t="str">
            <v>Después</v>
          </cell>
          <cell r="C46">
            <v>2023</v>
          </cell>
          <cell r="D46">
            <v>190699</v>
          </cell>
          <cell r="E46">
            <v>1.149567563278584</v>
          </cell>
          <cell r="F46">
            <v>5188.9760931650308</v>
          </cell>
          <cell r="G46">
            <v>1459.7949375454509</v>
          </cell>
          <cell r="H46">
            <v>4303.9809569150202</v>
          </cell>
          <cell r="I46">
            <v>4627.0094421963022</v>
          </cell>
          <cell r="J46">
            <v>5414.4632230421321</v>
          </cell>
          <cell r="K46">
            <v>14283.376973736409</v>
          </cell>
        </row>
        <row r="47">
          <cell r="A47">
            <v>903604</v>
          </cell>
          <cell r="B47" t="str">
            <v>Después</v>
          </cell>
          <cell r="C47">
            <v>2023</v>
          </cell>
          <cell r="D47">
            <v>61557</v>
          </cell>
          <cell r="E47">
            <v>1.149567563278584</v>
          </cell>
          <cell r="F47">
            <v>35436.640035099837</v>
          </cell>
          <cell r="G47">
            <v>11959.80608104832</v>
          </cell>
          <cell r="H47">
            <v>25290.48639212886</v>
          </cell>
          <cell r="I47">
            <v>39663.529635800987</v>
          </cell>
          <cell r="J47">
            <v>45906.83107196699</v>
          </cell>
          <cell r="K47">
            <v>53605.485043243672</v>
          </cell>
        </row>
        <row r="48">
          <cell r="A48">
            <v>903605</v>
          </cell>
          <cell r="B48" t="str">
            <v>Después</v>
          </cell>
          <cell r="C48">
            <v>2023</v>
          </cell>
          <cell r="D48">
            <v>84283</v>
          </cell>
          <cell r="E48">
            <v>10593.26509561216</v>
          </cell>
          <cell r="F48">
            <v>30727.142449143721</v>
          </cell>
          <cell r="G48">
            <v>5884.5265746989953</v>
          </cell>
          <cell r="H48">
            <v>27908.05173371419</v>
          </cell>
          <cell r="I48">
            <v>31768.299611203682</v>
          </cell>
          <cell r="J48">
            <v>34728.436086646027</v>
          </cell>
          <cell r="K48">
            <v>40924.605252717607</v>
          </cell>
        </row>
        <row r="49">
          <cell r="A49">
            <v>903803</v>
          </cell>
          <cell r="B49" t="str">
            <v>Después</v>
          </cell>
          <cell r="C49">
            <v>2023</v>
          </cell>
          <cell r="D49">
            <v>171463</v>
          </cell>
          <cell r="E49">
            <v>1.149567563278584</v>
          </cell>
          <cell r="F49">
            <v>4403.8816385449209</v>
          </cell>
          <cell r="G49">
            <v>960.44377425093739</v>
          </cell>
          <cell r="H49">
            <v>3717.7014996429421</v>
          </cell>
          <cell r="I49">
            <v>4110.8536062842177</v>
          </cell>
          <cell r="J49">
            <v>4967.281440926763</v>
          </cell>
          <cell r="K49">
            <v>6667.4918670157886</v>
          </cell>
        </row>
        <row r="50">
          <cell r="A50">
            <v>903809</v>
          </cell>
          <cell r="B50" t="str">
            <v>Después</v>
          </cell>
          <cell r="C50">
            <v>2023</v>
          </cell>
          <cell r="D50">
            <v>419871</v>
          </cell>
          <cell r="E50">
            <v>1.149567563278584</v>
          </cell>
          <cell r="F50">
            <v>7681.331595167082</v>
          </cell>
          <cell r="G50">
            <v>1758.6644865353501</v>
          </cell>
          <cell r="H50">
            <v>6477.8132190748229</v>
          </cell>
          <cell r="I50">
            <v>7567.6032690629208</v>
          </cell>
          <cell r="J50">
            <v>9008.0114258509875</v>
          </cell>
          <cell r="K50">
            <v>11587.641037848131</v>
          </cell>
        </row>
        <row r="51">
          <cell r="A51">
            <v>903810</v>
          </cell>
          <cell r="B51" t="str">
            <v>Después</v>
          </cell>
          <cell r="C51">
            <v>2023</v>
          </cell>
          <cell r="D51">
            <v>107751</v>
          </cell>
          <cell r="E51">
            <v>1.149567563278584</v>
          </cell>
          <cell r="F51">
            <v>6034.8234628744694</v>
          </cell>
          <cell r="G51">
            <v>1808.9753001208851</v>
          </cell>
          <cell r="H51">
            <v>4901.7560898198844</v>
          </cell>
          <cell r="I51">
            <v>5701.8551138617786</v>
          </cell>
          <cell r="J51">
            <v>6944.5376497659281</v>
          </cell>
          <cell r="K51">
            <v>11996.88709037531</v>
          </cell>
        </row>
        <row r="52">
          <cell r="A52">
            <v>903811</v>
          </cell>
          <cell r="B52" t="str">
            <v>Después</v>
          </cell>
          <cell r="C52">
            <v>2023</v>
          </cell>
          <cell r="D52">
            <v>9017</v>
          </cell>
          <cell r="E52">
            <v>1819.7654526699989</v>
          </cell>
          <cell r="F52">
            <v>4284.8777626356823</v>
          </cell>
          <cell r="G52">
            <v>587.89911832617793</v>
          </cell>
          <cell r="H52">
            <v>4008.5420931524241</v>
          </cell>
          <cell r="I52">
            <v>4309.7287947314126</v>
          </cell>
          <cell r="J52">
            <v>4309.7287947314126</v>
          </cell>
          <cell r="K52">
            <v>5612.1888439260492</v>
          </cell>
        </row>
        <row r="53">
          <cell r="A53">
            <v>903815</v>
          </cell>
          <cell r="B53" t="str">
            <v>Después</v>
          </cell>
          <cell r="C53">
            <v>2023</v>
          </cell>
          <cell r="D53">
            <v>1196554</v>
          </cell>
          <cell r="E53">
            <v>1.149567563278584</v>
          </cell>
          <cell r="F53">
            <v>6181.1211343873729</v>
          </cell>
          <cell r="G53">
            <v>1179.765217111247</v>
          </cell>
          <cell r="H53">
            <v>5345.4891692454185</v>
          </cell>
          <cell r="I53">
            <v>5746.6882488296433</v>
          </cell>
          <cell r="J53">
            <v>6252.4979766722208</v>
          </cell>
          <cell r="K53">
            <v>8927.5416964214874</v>
          </cell>
        </row>
        <row r="54">
          <cell r="A54">
            <v>903816</v>
          </cell>
          <cell r="B54" t="str">
            <v>Después</v>
          </cell>
          <cell r="C54">
            <v>2023</v>
          </cell>
          <cell r="D54">
            <v>62679</v>
          </cell>
          <cell r="E54">
            <v>1.149567563278584</v>
          </cell>
          <cell r="F54">
            <v>8300.2764388053238</v>
          </cell>
          <cell r="G54">
            <v>2917.6455281934532</v>
          </cell>
          <cell r="H54">
            <v>6437.5783543600728</v>
          </cell>
          <cell r="I54">
            <v>8558.5305086090593</v>
          </cell>
          <cell r="J54">
            <v>9196.5405062286754</v>
          </cell>
          <cell r="K54">
            <v>22324.60207887011</v>
          </cell>
        </row>
        <row r="55">
          <cell r="A55">
            <v>903817</v>
          </cell>
          <cell r="B55" t="str">
            <v>Después</v>
          </cell>
          <cell r="C55">
            <v>2023</v>
          </cell>
          <cell r="D55">
            <v>234323</v>
          </cell>
          <cell r="E55">
            <v>1.149567563278584</v>
          </cell>
          <cell r="F55">
            <v>11363.71736664622</v>
          </cell>
          <cell r="G55">
            <v>6372.2856838092212</v>
          </cell>
          <cell r="H55">
            <v>7221.5834325160668</v>
          </cell>
          <cell r="I55">
            <v>7221.5834325160668</v>
          </cell>
          <cell r="J55">
            <v>18393.081012457351</v>
          </cell>
          <cell r="K55">
            <v>28969.10259462033</v>
          </cell>
        </row>
        <row r="56">
          <cell r="A56">
            <v>903818</v>
          </cell>
          <cell r="B56" t="str">
            <v>Después</v>
          </cell>
          <cell r="C56">
            <v>2023</v>
          </cell>
          <cell r="D56">
            <v>1332327</v>
          </cell>
          <cell r="E56">
            <v>1.149567563278584</v>
          </cell>
          <cell r="F56">
            <v>5101.83710300648</v>
          </cell>
          <cell r="G56">
            <v>1133.460291834954</v>
          </cell>
          <cell r="H56">
            <v>4284.438308339284</v>
          </cell>
          <cell r="I56">
            <v>4606.3172260572883</v>
          </cell>
          <cell r="J56">
            <v>6090.4089502499401</v>
          </cell>
          <cell r="K56">
            <v>9232.1771006903127</v>
          </cell>
        </row>
        <row r="57">
          <cell r="A57">
            <v>903823</v>
          </cell>
          <cell r="B57" t="str">
            <v>Después</v>
          </cell>
          <cell r="C57">
            <v>2023</v>
          </cell>
          <cell r="D57">
            <v>30996</v>
          </cell>
          <cell r="E57">
            <v>1.149567563278584</v>
          </cell>
          <cell r="F57">
            <v>9773.6507936507933</v>
          </cell>
          <cell r="G57">
            <v>2828.785381918472</v>
          </cell>
          <cell r="H57">
            <v>8376.8988336110451</v>
          </cell>
          <cell r="I57">
            <v>9005.7122907244302</v>
          </cell>
          <cell r="J57">
            <v>11614.08109180354</v>
          </cell>
          <cell r="K57">
            <v>15982.43783226216</v>
          </cell>
        </row>
        <row r="58">
          <cell r="A58">
            <v>903824</v>
          </cell>
          <cell r="B58" t="str">
            <v>Después</v>
          </cell>
          <cell r="C58">
            <v>2023</v>
          </cell>
          <cell r="D58">
            <v>55502</v>
          </cell>
          <cell r="E58">
            <v>1.149567563278584</v>
          </cell>
          <cell r="F58">
            <v>6159.7099458503089</v>
          </cell>
          <cell r="G58">
            <v>2926.152629386519</v>
          </cell>
          <cell r="H58">
            <v>4198.2207410933906</v>
          </cell>
          <cell r="I58">
            <v>5245.4767912401803</v>
          </cell>
          <cell r="J58">
            <v>7272.1644053003256</v>
          </cell>
          <cell r="K58">
            <v>14346.60318971673</v>
          </cell>
        </row>
        <row r="59">
          <cell r="A59">
            <v>903828</v>
          </cell>
          <cell r="B59" t="str">
            <v>Después</v>
          </cell>
          <cell r="C59">
            <v>2023</v>
          </cell>
          <cell r="D59">
            <v>182318</v>
          </cell>
          <cell r="E59">
            <v>1.149567563278584</v>
          </cell>
          <cell r="F59">
            <v>8763.4401165339132</v>
          </cell>
          <cell r="G59">
            <v>1818.9155830542211</v>
          </cell>
          <cell r="H59">
            <v>7517.0222962786629</v>
          </cell>
          <cell r="I59">
            <v>8665.4402919939694</v>
          </cell>
          <cell r="J59">
            <v>10049.519638181389</v>
          </cell>
          <cell r="K59">
            <v>12296.924224391019</v>
          </cell>
        </row>
        <row r="60">
          <cell r="A60">
            <v>903829</v>
          </cell>
          <cell r="B60" t="str">
            <v>Después</v>
          </cell>
          <cell r="C60">
            <v>2023</v>
          </cell>
          <cell r="D60">
            <v>398</v>
          </cell>
          <cell r="E60">
            <v>10807.084662381971</v>
          </cell>
          <cell r="F60">
            <v>61663.685044280362</v>
          </cell>
          <cell r="G60">
            <v>20803.834049751771</v>
          </cell>
          <cell r="H60">
            <v>50720.645243196057</v>
          </cell>
          <cell r="I60">
            <v>70376.526223914931</v>
          </cell>
          <cell r="J60">
            <v>72446.610013488855</v>
          </cell>
          <cell r="K60">
            <v>87984.452590653018</v>
          </cell>
        </row>
        <row r="61">
          <cell r="A61">
            <v>903833</v>
          </cell>
          <cell r="B61" t="str">
            <v>Después</v>
          </cell>
          <cell r="C61">
            <v>2023</v>
          </cell>
          <cell r="D61">
            <v>345913</v>
          </cell>
          <cell r="E61">
            <v>1.149567563278584</v>
          </cell>
          <cell r="F61">
            <v>5865.7297347908134</v>
          </cell>
          <cell r="G61">
            <v>1378.6189172453339</v>
          </cell>
          <cell r="H61">
            <v>5067.2938189320002</v>
          </cell>
          <cell r="I61">
            <v>5786.9231135443933</v>
          </cell>
          <cell r="J61">
            <v>6759.457272078077</v>
          </cell>
          <cell r="K61">
            <v>9581.645639927001</v>
          </cell>
        </row>
        <row r="62">
          <cell r="A62">
            <v>903834</v>
          </cell>
          <cell r="B62" t="str">
            <v>Después</v>
          </cell>
          <cell r="C62">
            <v>2023</v>
          </cell>
          <cell r="D62">
            <v>739</v>
          </cell>
          <cell r="E62">
            <v>3411.916527810838</v>
          </cell>
          <cell r="F62">
            <v>46802.042422831</v>
          </cell>
          <cell r="G62">
            <v>19797.47355506384</v>
          </cell>
          <cell r="H62">
            <v>32360.32690629215</v>
          </cell>
          <cell r="I62">
            <v>52627.203046893592</v>
          </cell>
          <cell r="J62">
            <v>61801.901769419979</v>
          </cell>
          <cell r="K62">
            <v>78998.282948504318</v>
          </cell>
        </row>
        <row r="63">
          <cell r="A63">
            <v>903848</v>
          </cell>
          <cell r="B63" t="str">
            <v>Después</v>
          </cell>
          <cell r="C63">
            <v>2023</v>
          </cell>
          <cell r="D63">
            <v>220</v>
          </cell>
          <cell r="E63">
            <v>3839.5556613504718</v>
          </cell>
          <cell r="F63">
            <v>32942.865043676473</v>
          </cell>
          <cell r="G63">
            <v>9610.3702492939865</v>
          </cell>
          <cell r="H63">
            <v>23307.482345473301</v>
          </cell>
          <cell r="I63">
            <v>32630.475283662621</v>
          </cell>
          <cell r="J63">
            <v>38445.562802507338</v>
          </cell>
          <cell r="K63">
            <v>57802.556216773788</v>
          </cell>
        </row>
        <row r="64">
          <cell r="A64">
            <v>903852</v>
          </cell>
          <cell r="B64" t="str">
            <v>Después</v>
          </cell>
          <cell r="C64">
            <v>2023</v>
          </cell>
          <cell r="D64">
            <v>4586</v>
          </cell>
          <cell r="E64">
            <v>2371.5578830437198</v>
          </cell>
          <cell r="F64">
            <v>37944.010685886373</v>
          </cell>
          <cell r="G64">
            <v>8248.2625344863955</v>
          </cell>
          <cell r="H64">
            <v>31930.388637625962</v>
          </cell>
          <cell r="I64">
            <v>38572.590018249619</v>
          </cell>
          <cell r="J64">
            <v>44015.792430373724</v>
          </cell>
          <cell r="K64">
            <v>54799.885741490121</v>
          </cell>
        </row>
        <row r="65">
          <cell r="A65">
            <v>903856</v>
          </cell>
          <cell r="B65" t="str">
            <v>Después</v>
          </cell>
          <cell r="C65">
            <v>2023</v>
          </cell>
          <cell r="D65">
            <v>906624</v>
          </cell>
          <cell r="E65">
            <v>1.149567563278584</v>
          </cell>
          <cell r="F65">
            <v>5926.7869997052303</v>
          </cell>
          <cell r="G65">
            <v>1391.4263613948531</v>
          </cell>
          <cell r="H65">
            <v>4773.0045227326827</v>
          </cell>
          <cell r="I65">
            <v>5684.6116004125997</v>
          </cell>
          <cell r="J65">
            <v>6930.7428390065861</v>
          </cell>
          <cell r="K65">
            <v>9358.6295326509571</v>
          </cell>
        </row>
        <row r="66">
          <cell r="A66">
            <v>903859</v>
          </cell>
          <cell r="B66" t="str">
            <v>Después</v>
          </cell>
          <cell r="C66">
            <v>2023</v>
          </cell>
          <cell r="D66">
            <v>956389</v>
          </cell>
          <cell r="E66">
            <v>1.149567563278584</v>
          </cell>
          <cell r="F66">
            <v>11756.04850235117</v>
          </cell>
          <cell r="G66">
            <v>3601.8353051378822</v>
          </cell>
          <cell r="H66">
            <v>8056.1694834563204</v>
          </cell>
          <cell r="I66">
            <v>12508.44465603428</v>
          </cell>
          <cell r="J66">
            <v>14421.32508132984</v>
          </cell>
          <cell r="K66">
            <v>19388.60652225661</v>
          </cell>
        </row>
        <row r="67">
          <cell r="A67">
            <v>903860</v>
          </cell>
          <cell r="B67" t="str">
            <v>Después</v>
          </cell>
          <cell r="C67">
            <v>2023</v>
          </cell>
          <cell r="D67">
            <v>1293</v>
          </cell>
          <cell r="E67">
            <v>513.85670078552721</v>
          </cell>
          <cell r="F67">
            <v>17558.602538992091</v>
          </cell>
          <cell r="G67">
            <v>10150.447634391199</v>
          </cell>
          <cell r="H67">
            <v>10175.97207014203</v>
          </cell>
          <cell r="I67">
            <v>13376.36816630961</v>
          </cell>
          <cell r="J67">
            <v>27293.033087360149</v>
          </cell>
          <cell r="K67">
            <v>43568.610648258349</v>
          </cell>
        </row>
        <row r="68">
          <cell r="A68">
            <v>903861</v>
          </cell>
          <cell r="B68" t="str">
            <v>Después</v>
          </cell>
          <cell r="C68">
            <v>2023</v>
          </cell>
          <cell r="D68">
            <v>22857</v>
          </cell>
          <cell r="E68">
            <v>1.149567563278584</v>
          </cell>
          <cell r="F68">
            <v>8979.9191168494763</v>
          </cell>
          <cell r="G68">
            <v>2193.1888307275531</v>
          </cell>
          <cell r="H68">
            <v>7362.9802427993336</v>
          </cell>
          <cell r="I68">
            <v>8727.5169404110129</v>
          </cell>
          <cell r="J68">
            <v>10485.20574466397</v>
          </cell>
          <cell r="K68">
            <v>15681.251130683169</v>
          </cell>
        </row>
        <row r="69">
          <cell r="A69">
            <v>903864</v>
          </cell>
          <cell r="B69" t="str">
            <v>Después</v>
          </cell>
          <cell r="C69">
            <v>2023</v>
          </cell>
          <cell r="D69">
            <v>652693</v>
          </cell>
          <cell r="E69">
            <v>1.149567563278584</v>
          </cell>
          <cell r="F69">
            <v>9806.5899151704398</v>
          </cell>
          <cell r="G69">
            <v>2441.9171134008111</v>
          </cell>
          <cell r="H69">
            <v>8221.7072125684354</v>
          </cell>
          <cell r="I69">
            <v>9455.1932079663566</v>
          </cell>
          <cell r="J69">
            <v>11372.671903515031</v>
          </cell>
          <cell r="K69">
            <v>18503.439498532091</v>
          </cell>
        </row>
        <row r="70">
          <cell r="A70">
            <v>903865</v>
          </cell>
          <cell r="B70" t="str">
            <v>Después</v>
          </cell>
          <cell r="C70">
            <v>2023</v>
          </cell>
          <cell r="D70">
            <v>2241</v>
          </cell>
          <cell r="E70">
            <v>1.149567563278584</v>
          </cell>
          <cell r="F70">
            <v>9805.8841566199553</v>
          </cell>
          <cell r="G70">
            <v>4400.2493827546768</v>
          </cell>
          <cell r="H70">
            <v>7284.8096484963889</v>
          </cell>
          <cell r="I70">
            <v>8213.6602396254857</v>
          </cell>
          <cell r="J70">
            <v>10742.70887883837</v>
          </cell>
          <cell r="K70">
            <v>26440.053955407438</v>
          </cell>
        </row>
        <row r="71">
          <cell r="A71">
            <v>903866</v>
          </cell>
          <cell r="B71" t="str">
            <v>Después</v>
          </cell>
          <cell r="C71">
            <v>2023</v>
          </cell>
          <cell r="D71">
            <v>831570</v>
          </cell>
          <cell r="E71">
            <v>1.149567563278584</v>
          </cell>
          <cell r="F71">
            <v>6735.3642287423909</v>
          </cell>
          <cell r="G71">
            <v>1532.9834004191889</v>
          </cell>
          <cell r="H71">
            <v>5913.3755455050386</v>
          </cell>
          <cell r="I71">
            <v>6345.6129492977861</v>
          </cell>
          <cell r="J71">
            <v>7290.5574863127822</v>
          </cell>
          <cell r="K71">
            <v>11755.477902086801</v>
          </cell>
        </row>
        <row r="72">
          <cell r="A72">
            <v>903867</v>
          </cell>
          <cell r="B72" t="str">
            <v>Después</v>
          </cell>
          <cell r="C72">
            <v>2023</v>
          </cell>
          <cell r="D72">
            <v>812237</v>
          </cell>
          <cell r="E72">
            <v>1.149567563278584</v>
          </cell>
          <cell r="F72">
            <v>6722.5927782776371</v>
          </cell>
          <cell r="G72">
            <v>1488.4382160418729</v>
          </cell>
          <cell r="H72">
            <v>5913.3755455050386</v>
          </cell>
          <cell r="I72">
            <v>6351.3607871141794</v>
          </cell>
          <cell r="J72">
            <v>7290.5574863127822</v>
          </cell>
          <cell r="K72">
            <v>11822.152820756961</v>
          </cell>
        </row>
        <row r="73">
          <cell r="A73">
            <v>903869</v>
          </cell>
          <cell r="B73" t="str">
            <v>Después</v>
          </cell>
          <cell r="C73">
            <v>2023</v>
          </cell>
          <cell r="D73">
            <v>29502</v>
          </cell>
          <cell r="E73">
            <v>1.149567563278584</v>
          </cell>
          <cell r="F73">
            <v>6238.4435760848482</v>
          </cell>
          <cell r="G73">
            <v>1036.905903742105</v>
          </cell>
          <cell r="H73">
            <v>6040.9775450289617</v>
          </cell>
          <cell r="I73">
            <v>6304.2285170197574</v>
          </cell>
          <cell r="J73">
            <v>6829.5808934380702</v>
          </cell>
          <cell r="K73">
            <v>10188.617313338091</v>
          </cell>
        </row>
        <row r="74">
          <cell r="A74">
            <v>903870</v>
          </cell>
          <cell r="B74" t="str">
            <v>Después</v>
          </cell>
          <cell r="C74">
            <v>2023</v>
          </cell>
          <cell r="D74">
            <v>186</v>
          </cell>
          <cell r="E74">
            <v>3677.466634928192</v>
          </cell>
          <cell r="F74">
            <v>10846.522246367351</v>
          </cell>
          <cell r="G74">
            <v>4858.4726905547113</v>
          </cell>
          <cell r="H74">
            <v>6474.6519082758068</v>
          </cell>
          <cell r="I74">
            <v>10816.2812028882</v>
          </cell>
          <cell r="J74">
            <v>15864.032373244459</v>
          </cell>
          <cell r="K74">
            <v>17703.3404744902</v>
          </cell>
        </row>
        <row r="75">
          <cell r="A75">
            <v>903872</v>
          </cell>
          <cell r="B75" t="str">
            <v>Después</v>
          </cell>
          <cell r="C75">
            <v>2023</v>
          </cell>
          <cell r="D75">
            <v>2812</v>
          </cell>
          <cell r="E75">
            <v>1.149567563278584</v>
          </cell>
          <cell r="F75">
            <v>9544.85457220836</v>
          </cell>
          <cell r="G75">
            <v>3883.2891156423502</v>
          </cell>
          <cell r="H75">
            <v>6920.3967309370782</v>
          </cell>
          <cell r="I75">
            <v>9694.3032611283033</v>
          </cell>
          <cell r="J75">
            <v>12231.398873284141</v>
          </cell>
          <cell r="K75">
            <v>18188.45798619376</v>
          </cell>
        </row>
        <row r="76">
          <cell r="A76">
            <v>903873</v>
          </cell>
          <cell r="B76" t="str">
            <v>Después</v>
          </cell>
          <cell r="C76">
            <v>2023</v>
          </cell>
          <cell r="D76">
            <v>5298</v>
          </cell>
          <cell r="E76">
            <v>2283.0411806712691</v>
          </cell>
          <cell r="F76">
            <v>4156.1508645095109</v>
          </cell>
          <cell r="G76">
            <v>508.29833959039672</v>
          </cell>
          <cell r="H76">
            <v>4008.5420931524241</v>
          </cell>
          <cell r="I76">
            <v>4309.7287947314126</v>
          </cell>
          <cell r="J76">
            <v>4309.7287947314126</v>
          </cell>
          <cell r="K76">
            <v>5274.2159803221448</v>
          </cell>
        </row>
        <row r="77">
          <cell r="A77">
            <v>903876</v>
          </cell>
          <cell r="B77" t="str">
            <v>Después</v>
          </cell>
          <cell r="C77">
            <v>2023</v>
          </cell>
          <cell r="D77">
            <v>252966</v>
          </cell>
          <cell r="E77">
            <v>1.149567563278584</v>
          </cell>
          <cell r="F77">
            <v>5004.228014174595</v>
          </cell>
          <cell r="G77">
            <v>1314.141483045521</v>
          </cell>
          <cell r="H77">
            <v>4008.5420931524241</v>
          </cell>
          <cell r="I77">
            <v>4802.8932793779259</v>
          </cell>
          <cell r="J77">
            <v>5770.829167658494</v>
          </cell>
          <cell r="K77">
            <v>9686.2562881853519</v>
          </cell>
        </row>
        <row r="78">
          <cell r="A78">
            <v>903878</v>
          </cell>
          <cell r="B78" t="str">
            <v>Después</v>
          </cell>
          <cell r="C78">
            <v>2023</v>
          </cell>
          <cell r="D78">
            <v>1066</v>
          </cell>
          <cell r="E78">
            <v>1.149567563278584</v>
          </cell>
          <cell r="F78">
            <v>13011.467814849169</v>
          </cell>
          <cell r="G78">
            <v>5394.8715746948683</v>
          </cell>
          <cell r="H78">
            <v>9712.69634214076</v>
          </cell>
          <cell r="I78">
            <v>12454.414980560179</v>
          </cell>
          <cell r="J78">
            <v>17276.85090851385</v>
          </cell>
          <cell r="K78">
            <v>23317.82845354281</v>
          </cell>
        </row>
        <row r="79">
          <cell r="A79">
            <v>903895</v>
          </cell>
          <cell r="B79" t="str">
            <v>Después</v>
          </cell>
          <cell r="C79">
            <v>2023</v>
          </cell>
          <cell r="D79">
            <v>2186243</v>
          </cell>
          <cell r="E79">
            <v>1.149567563278584</v>
          </cell>
          <cell r="F79">
            <v>4018.2111102004869</v>
          </cell>
          <cell r="G79">
            <v>1097.8783949283461</v>
          </cell>
          <cell r="H79">
            <v>3232.5839879393789</v>
          </cell>
          <cell r="I79">
            <v>3232.5839879393789</v>
          </cell>
          <cell r="J79">
            <v>4802.8932793779259</v>
          </cell>
          <cell r="K79">
            <v>7371.0272157422833</v>
          </cell>
        </row>
        <row r="80">
          <cell r="A80">
            <v>904601</v>
          </cell>
          <cell r="B80" t="str">
            <v>Después</v>
          </cell>
          <cell r="C80">
            <v>2023</v>
          </cell>
          <cell r="D80">
            <v>12073</v>
          </cell>
          <cell r="E80">
            <v>16667.5800999762</v>
          </cell>
          <cell r="F80">
            <v>42939.418508945077</v>
          </cell>
          <cell r="G80">
            <v>9146.4542483385358</v>
          </cell>
          <cell r="H80">
            <v>38497.868126636517</v>
          </cell>
          <cell r="I80">
            <v>44787.152265333651</v>
          </cell>
          <cell r="J80">
            <v>49648.673490438778</v>
          </cell>
          <cell r="K80">
            <v>60740.850908513843</v>
          </cell>
        </row>
        <row r="81">
          <cell r="A81">
            <v>904602</v>
          </cell>
          <cell r="B81" t="str">
            <v>Después</v>
          </cell>
          <cell r="C81">
            <v>2023</v>
          </cell>
          <cell r="D81">
            <v>24093</v>
          </cell>
          <cell r="E81">
            <v>9165.5021820201546</v>
          </cell>
          <cell r="F81">
            <v>34553.570795049163</v>
          </cell>
          <cell r="G81">
            <v>3196.6505967922949</v>
          </cell>
          <cell r="H81">
            <v>33065.011822581917</v>
          </cell>
          <cell r="I81">
            <v>35544.629056573831</v>
          </cell>
          <cell r="J81">
            <v>35544.629056573831</v>
          </cell>
          <cell r="K81">
            <v>43683.567404586211</v>
          </cell>
        </row>
        <row r="82">
          <cell r="A82">
            <v>904603</v>
          </cell>
          <cell r="B82" t="str">
            <v>Después</v>
          </cell>
          <cell r="C82" t="str">
            <v>2021-2023</v>
          </cell>
          <cell r="D82">
            <v>1490</v>
          </cell>
          <cell r="E82">
            <v>19714.395476169109</v>
          </cell>
          <cell r="F82">
            <v>62722.225831819698</v>
          </cell>
          <cell r="G82">
            <v>38813.15197752224</v>
          </cell>
          <cell r="H82">
            <v>32714.712862400142</v>
          </cell>
          <cell r="I82">
            <v>46621.746681835422</v>
          </cell>
          <cell r="J82">
            <v>97531.639888699399</v>
          </cell>
          <cell r="K82">
            <v>143108.14562002281</v>
          </cell>
        </row>
        <row r="83">
          <cell r="A83">
            <v>906610</v>
          </cell>
          <cell r="B83" t="str">
            <v>Después</v>
          </cell>
          <cell r="C83">
            <v>2023</v>
          </cell>
          <cell r="D83">
            <v>240343</v>
          </cell>
          <cell r="E83">
            <v>1.149567563278584</v>
          </cell>
          <cell r="F83">
            <v>42886.857620616363</v>
          </cell>
          <cell r="G83">
            <v>7346.5385743399838</v>
          </cell>
          <cell r="H83">
            <v>38125.408236134252</v>
          </cell>
          <cell r="I83">
            <v>40984.382766008093</v>
          </cell>
          <cell r="J83">
            <v>43150.168055224953</v>
          </cell>
          <cell r="K83">
            <v>62537.625009918273</v>
          </cell>
        </row>
        <row r="84">
          <cell r="A84">
            <v>906611</v>
          </cell>
          <cell r="B84" t="str">
            <v>Después</v>
          </cell>
          <cell r="C84">
            <v>2023</v>
          </cell>
          <cell r="D84">
            <v>8325</v>
          </cell>
          <cell r="E84">
            <v>31834.974529873842</v>
          </cell>
          <cell r="F84">
            <v>53738.279774084956</v>
          </cell>
          <cell r="G84">
            <v>5599.9416966527251</v>
          </cell>
          <cell r="H84">
            <v>51631.677537094343</v>
          </cell>
          <cell r="I84">
            <v>54641.24541775768</v>
          </cell>
          <cell r="J84">
            <v>55504.570657779892</v>
          </cell>
          <cell r="K84">
            <v>63797.551059271587</v>
          </cell>
        </row>
        <row r="85">
          <cell r="A85">
            <v>906612</v>
          </cell>
          <cell r="B85" t="str">
            <v>Después</v>
          </cell>
          <cell r="C85">
            <v>2023</v>
          </cell>
          <cell r="D85">
            <v>31</v>
          </cell>
          <cell r="E85">
            <v>38739.277314925021</v>
          </cell>
          <cell r="F85">
            <v>97195.418315659612</v>
          </cell>
          <cell r="G85">
            <v>21473.640214266121</v>
          </cell>
          <cell r="H85">
            <v>81189.933507894952</v>
          </cell>
          <cell r="I85">
            <v>95518.718400380865</v>
          </cell>
          <cell r="J85">
            <v>111608.6407998096</v>
          </cell>
          <cell r="K85">
            <v>134499.4049035944</v>
          </cell>
        </row>
        <row r="86">
          <cell r="A86">
            <v>908301</v>
          </cell>
          <cell r="B86" t="str">
            <v>Después</v>
          </cell>
          <cell r="C86" t="str">
            <v>2021-2023</v>
          </cell>
          <cell r="D86">
            <v>1467</v>
          </cell>
          <cell r="E86">
            <v>19714.395476169109</v>
          </cell>
          <cell r="F86">
            <v>61494.129264394927</v>
          </cell>
          <cell r="G86">
            <v>37836.529558086928</v>
          </cell>
          <cell r="H86">
            <v>32714.712862400142</v>
          </cell>
          <cell r="I86">
            <v>45514.765281393047</v>
          </cell>
          <cell r="J86">
            <v>97531.639888699399</v>
          </cell>
          <cell r="K86">
            <v>138202.33372228709</v>
          </cell>
        </row>
        <row r="87">
          <cell r="A87">
            <v>920802</v>
          </cell>
          <cell r="B87" t="str">
            <v>Después</v>
          </cell>
          <cell r="C87">
            <v>2023</v>
          </cell>
          <cell r="D87">
            <v>2178</v>
          </cell>
          <cell r="E87">
            <v>10848.46909466</v>
          </cell>
          <cell r="F87">
            <v>234079.2810728304</v>
          </cell>
          <cell r="G87">
            <v>87710.050303424272</v>
          </cell>
          <cell r="H87">
            <v>172435.1344917877</v>
          </cell>
          <cell r="I87">
            <v>206771.56803935571</v>
          </cell>
          <cell r="J87">
            <v>319924.65286043013</v>
          </cell>
          <cell r="K87">
            <v>385771.88288502739</v>
          </cell>
        </row>
        <row r="88">
          <cell r="A88">
            <v>920901</v>
          </cell>
          <cell r="B88" t="str">
            <v>Después</v>
          </cell>
          <cell r="C88">
            <v>2023</v>
          </cell>
          <cell r="D88">
            <v>17852</v>
          </cell>
          <cell r="E88">
            <v>4469.518686027136</v>
          </cell>
          <cell r="F88">
            <v>249056.02298404631</v>
          </cell>
          <cell r="G88">
            <v>64493.585153087522</v>
          </cell>
          <cell r="H88">
            <v>207118.73744346591</v>
          </cell>
          <cell r="I88">
            <v>252254.20868047289</v>
          </cell>
          <cell r="J88">
            <v>290048.25406649208</v>
          </cell>
          <cell r="K88">
            <v>378227.27096723003</v>
          </cell>
        </row>
        <row r="89">
          <cell r="A89">
            <v>920902</v>
          </cell>
          <cell r="B89" t="str">
            <v>Después</v>
          </cell>
          <cell r="C89">
            <v>2023</v>
          </cell>
          <cell r="D89">
            <v>4727</v>
          </cell>
          <cell r="E89">
            <v>18393.081012457351</v>
          </cell>
          <cell r="F89">
            <v>294511.8723726563</v>
          </cell>
          <cell r="G89">
            <v>74467.160180037841</v>
          </cell>
          <cell r="H89">
            <v>249606.75458224231</v>
          </cell>
          <cell r="I89">
            <v>301952.31357613258</v>
          </cell>
          <cell r="J89">
            <v>365395.79782591452</v>
          </cell>
          <cell r="K89">
            <v>433324.89470760932</v>
          </cell>
        </row>
        <row r="90">
          <cell r="A90">
            <v>920903</v>
          </cell>
          <cell r="B90" t="str">
            <v>Después</v>
          </cell>
          <cell r="C90">
            <v>2023</v>
          </cell>
          <cell r="D90">
            <v>3837</v>
          </cell>
          <cell r="E90">
            <v>138471.1608347219</v>
          </cell>
          <cell r="F90">
            <v>322912.8271599125</v>
          </cell>
          <cell r="G90">
            <v>58233.290024310147</v>
          </cell>
          <cell r="H90">
            <v>294070.87836229469</v>
          </cell>
          <cell r="I90">
            <v>336849.73609458067</v>
          </cell>
          <cell r="J90">
            <v>362051.70578433701</v>
          </cell>
          <cell r="K90">
            <v>434283.63405538362</v>
          </cell>
        </row>
        <row r="91">
          <cell r="A91">
            <v>922444</v>
          </cell>
          <cell r="B91" t="str">
            <v>Después</v>
          </cell>
          <cell r="C91">
            <v>2023</v>
          </cell>
          <cell r="D91">
            <v>1519</v>
          </cell>
          <cell r="E91">
            <v>1679081.3742759661</v>
          </cell>
          <cell r="F91">
            <v>9741709.3477725647</v>
          </cell>
          <cell r="G91">
            <v>2782607.418774101</v>
          </cell>
          <cell r="H91">
            <v>8982313.9925414585</v>
          </cell>
          <cell r="I91">
            <v>11041596.4452908</v>
          </cell>
          <cell r="J91">
            <v>11495675.63278584</v>
          </cell>
          <cell r="K91">
            <v>13364872.49067682</v>
          </cell>
        </row>
        <row r="92">
          <cell r="A92">
            <v>922445</v>
          </cell>
          <cell r="B92" t="str">
            <v>Después</v>
          </cell>
          <cell r="C92" t="str">
            <v>2021-2023</v>
          </cell>
          <cell r="D92">
            <v>1491</v>
          </cell>
          <cell r="E92">
            <v>19714.395476169109</v>
          </cell>
          <cell r="F92">
            <v>62802.915289932847</v>
          </cell>
          <cell r="G92">
            <v>38901.816110660999</v>
          </cell>
          <cell r="H92">
            <v>32714.712862400142</v>
          </cell>
          <cell r="I92">
            <v>46621.746681835422</v>
          </cell>
          <cell r="J92">
            <v>97531.639888699399</v>
          </cell>
          <cell r="K92">
            <v>146349.4767076564</v>
          </cell>
        </row>
        <row r="93">
          <cell r="A93">
            <v>922446</v>
          </cell>
          <cell r="B93" t="str">
            <v>Después</v>
          </cell>
          <cell r="C93" t="str">
            <v>2021-2023</v>
          </cell>
          <cell r="D93">
            <v>1467</v>
          </cell>
          <cell r="E93">
            <v>19714.395476169109</v>
          </cell>
          <cell r="F93">
            <v>61494.129264394927</v>
          </cell>
          <cell r="G93">
            <v>37836.529558086928</v>
          </cell>
          <cell r="H93">
            <v>32714.712862400142</v>
          </cell>
          <cell r="I93">
            <v>45514.765281393047</v>
          </cell>
          <cell r="J93">
            <v>97531.639888699399</v>
          </cell>
          <cell r="K93">
            <v>138202.33372228709</v>
          </cell>
        </row>
        <row r="94">
          <cell r="A94">
            <v>922602</v>
          </cell>
          <cell r="B94" t="str">
            <v>Después</v>
          </cell>
          <cell r="C94" t="str">
            <v>2021-2023</v>
          </cell>
          <cell r="D94">
            <v>1467</v>
          </cell>
          <cell r="E94">
            <v>19714.395476169109</v>
          </cell>
          <cell r="F94">
            <v>61494.129264394927</v>
          </cell>
          <cell r="G94">
            <v>37836.529558086928</v>
          </cell>
          <cell r="H94">
            <v>32714.712862400142</v>
          </cell>
          <cell r="I94">
            <v>45514.765281393047</v>
          </cell>
          <cell r="J94">
            <v>97531.639888699399</v>
          </cell>
          <cell r="K94">
            <v>138202.33372228709</v>
          </cell>
        </row>
        <row r="95">
          <cell r="A95">
            <v>922615</v>
          </cell>
          <cell r="B95" t="str">
            <v>Después</v>
          </cell>
          <cell r="C95" t="str">
            <v>2021-2023</v>
          </cell>
          <cell r="D95">
            <v>1467</v>
          </cell>
          <cell r="E95">
            <v>19714.395476169109</v>
          </cell>
          <cell r="F95">
            <v>61494.129264394927</v>
          </cell>
          <cell r="G95">
            <v>37836.529558086928</v>
          </cell>
          <cell r="H95">
            <v>32714.712862400142</v>
          </cell>
          <cell r="I95">
            <v>45514.765281393047</v>
          </cell>
          <cell r="J95">
            <v>97531.639888699399</v>
          </cell>
          <cell r="K95">
            <v>138202.33372228709</v>
          </cell>
        </row>
        <row r="96">
          <cell r="A96">
            <v>922616</v>
          </cell>
          <cell r="B96" t="str">
            <v>Después</v>
          </cell>
          <cell r="C96" t="str">
            <v>2021-2023</v>
          </cell>
          <cell r="D96">
            <v>1467</v>
          </cell>
          <cell r="E96">
            <v>19714.395476169109</v>
          </cell>
          <cell r="F96">
            <v>61494.129264394927</v>
          </cell>
          <cell r="G96">
            <v>37836.529558086928</v>
          </cell>
          <cell r="H96">
            <v>32714.712862400142</v>
          </cell>
          <cell r="I96">
            <v>45514.765281393047</v>
          </cell>
          <cell r="J96">
            <v>97531.639888699399</v>
          </cell>
          <cell r="K96">
            <v>138202.33372228709</v>
          </cell>
        </row>
        <row r="97">
          <cell r="A97" t="str">
            <v>10A002</v>
          </cell>
          <cell r="B97" t="str">
            <v>Después</v>
          </cell>
          <cell r="C97">
            <v>2023</v>
          </cell>
          <cell r="D97">
            <v>449681</v>
          </cell>
          <cell r="E97">
            <v>1.149567563278584</v>
          </cell>
          <cell r="F97">
            <v>271064.68805514218</v>
          </cell>
          <cell r="G97">
            <v>156528.44821765431</v>
          </cell>
          <cell r="H97">
            <v>161780.94231532171</v>
          </cell>
          <cell r="I97">
            <v>205701.32063794331</v>
          </cell>
          <cell r="J97">
            <v>358770.83995873999</v>
          </cell>
          <cell r="K97">
            <v>811503.88383718161</v>
          </cell>
        </row>
        <row r="98">
          <cell r="A98" t="str">
            <v>10M002</v>
          </cell>
          <cell r="B98" t="str">
            <v>Después</v>
          </cell>
          <cell r="C98">
            <v>2023</v>
          </cell>
          <cell r="D98">
            <v>255106</v>
          </cell>
          <cell r="E98">
            <v>1.149567563278584</v>
          </cell>
          <cell r="F98">
            <v>1011404.77983912</v>
          </cell>
          <cell r="G98">
            <v>900780.4011622346</v>
          </cell>
          <cell r="H98">
            <v>283081.01245735137</v>
          </cell>
          <cell r="I98">
            <v>647433.00293580897</v>
          </cell>
          <cell r="J98">
            <v>1612334.3202412119</v>
          </cell>
          <cell r="K98">
            <v>3302937.5228120289</v>
          </cell>
        </row>
        <row r="99">
          <cell r="A99">
            <v>577307</v>
          </cell>
          <cell r="B99" t="str">
            <v>Después</v>
          </cell>
          <cell r="C99" t="str">
            <v>2021-2023</v>
          </cell>
          <cell r="D99">
            <v>1611</v>
          </cell>
          <cell r="E99">
            <v>21745.654429584421</v>
          </cell>
          <cell r="F99">
            <v>969648.94994393794</v>
          </cell>
          <cell r="G99">
            <v>1077602.0570816749</v>
          </cell>
          <cell r="H99">
            <v>234461.66097838449</v>
          </cell>
          <cell r="I99">
            <v>478944.60068259382</v>
          </cell>
          <cell r="J99">
            <v>1236053.8566552899</v>
          </cell>
          <cell r="K99">
            <v>5542124.9008168019</v>
          </cell>
        </row>
        <row r="100">
          <cell r="A100">
            <v>577308</v>
          </cell>
          <cell r="B100" t="str">
            <v>Después</v>
          </cell>
          <cell r="C100" t="str">
            <v>2021-2023</v>
          </cell>
          <cell r="D100">
            <v>1606</v>
          </cell>
          <cell r="E100">
            <v>21745.654429584421</v>
          </cell>
          <cell r="F100">
            <v>954810.80443635036</v>
          </cell>
          <cell r="G100">
            <v>1046321.830239789</v>
          </cell>
          <cell r="H100">
            <v>234461.66097838449</v>
          </cell>
          <cell r="I100">
            <v>476541.60902540758</v>
          </cell>
          <cell r="J100">
            <v>1236053.8566552899</v>
          </cell>
          <cell r="K100">
            <v>5413479.3673817422</v>
          </cell>
        </row>
        <row r="101">
          <cell r="A101">
            <v>577311</v>
          </cell>
          <cell r="B101" t="str">
            <v>Después</v>
          </cell>
          <cell r="C101" t="str">
            <v>2021-2023</v>
          </cell>
          <cell r="D101">
            <v>1605</v>
          </cell>
          <cell r="E101">
            <v>21745.654429584421</v>
          </cell>
          <cell r="F101">
            <v>952666.55766725109</v>
          </cell>
          <cell r="G101">
            <v>1043112.289462815</v>
          </cell>
          <cell r="H101">
            <v>234461.66097838449</v>
          </cell>
          <cell r="I101">
            <v>475763.50398179749</v>
          </cell>
          <cell r="J101">
            <v>1236053.8566552899</v>
          </cell>
          <cell r="K101">
            <v>5413479.3673817422</v>
          </cell>
        </row>
        <row r="102">
          <cell r="A102">
            <v>577312</v>
          </cell>
          <cell r="B102" t="str">
            <v>Después</v>
          </cell>
          <cell r="C102" t="str">
            <v>2021-2023</v>
          </cell>
          <cell r="D102">
            <v>1605</v>
          </cell>
          <cell r="E102">
            <v>21745.654429584421</v>
          </cell>
          <cell r="F102">
            <v>952666.55766725109</v>
          </cell>
          <cell r="G102">
            <v>1043112.289462815</v>
          </cell>
          <cell r="H102">
            <v>234461.66097838449</v>
          </cell>
          <cell r="I102">
            <v>475763.50398179749</v>
          </cell>
          <cell r="J102">
            <v>1236053.8566552899</v>
          </cell>
          <cell r="K102">
            <v>5413479.3673817422</v>
          </cell>
        </row>
        <row r="103">
          <cell r="A103">
            <v>577313</v>
          </cell>
          <cell r="B103" t="str">
            <v>Después</v>
          </cell>
          <cell r="C103" t="str">
            <v>2021-2023</v>
          </cell>
          <cell r="D103">
            <v>1606</v>
          </cell>
          <cell r="E103">
            <v>21745.654429584421</v>
          </cell>
          <cell r="F103">
            <v>953562.05338624853</v>
          </cell>
          <cell r="G103">
            <v>1043404.613056754</v>
          </cell>
          <cell r="H103">
            <v>234461.66097838449</v>
          </cell>
          <cell r="I103">
            <v>476541.60902540758</v>
          </cell>
          <cell r="J103">
            <v>1236053.8566552899</v>
          </cell>
          <cell r="K103">
            <v>5413479.3673817422</v>
          </cell>
        </row>
        <row r="104">
          <cell r="A104">
            <v>577314</v>
          </cell>
          <cell r="B104" t="str">
            <v>Después</v>
          </cell>
          <cell r="C104" t="str">
            <v>2021-2023</v>
          </cell>
          <cell r="D104">
            <v>1605</v>
          </cell>
          <cell r="E104">
            <v>21745.654429584421</v>
          </cell>
          <cell r="F104">
            <v>952666.55766725109</v>
          </cell>
          <cell r="G104">
            <v>1043112.289462815</v>
          </cell>
          <cell r="H104">
            <v>234461.66097838449</v>
          </cell>
          <cell r="I104">
            <v>475763.50398179749</v>
          </cell>
          <cell r="J104">
            <v>1236053.8566552899</v>
          </cell>
          <cell r="K104">
            <v>5413479.3673817422</v>
          </cell>
        </row>
        <row r="105">
          <cell r="A105">
            <v>577315</v>
          </cell>
          <cell r="B105" t="str">
            <v>Después</v>
          </cell>
          <cell r="C105" t="str">
            <v>2021-2023</v>
          </cell>
          <cell r="D105">
            <v>1613</v>
          </cell>
          <cell r="E105">
            <v>21745.654429584421</v>
          </cell>
          <cell r="F105">
            <v>971597.23936044599</v>
          </cell>
          <cell r="G105">
            <v>1078352.8667706321</v>
          </cell>
          <cell r="H105">
            <v>234461.66097838449</v>
          </cell>
          <cell r="I105">
            <v>496681.00037921889</v>
          </cell>
          <cell r="J105">
            <v>1236053.8566552899</v>
          </cell>
          <cell r="K105">
            <v>5542124.9008168019</v>
          </cell>
        </row>
        <row r="106">
          <cell r="A106">
            <v>577316</v>
          </cell>
          <cell r="B106" t="str">
            <v>Después</v>
          </cell>
          <cell r="C106" t="str">
            <v>2021-2023</v>
          </cell>
          <cell r="D106">
            <v>1605</v>
          </cell>
          <cell r="E106">
            <v>21745.654429584421</v>
          </cell>
          <cell r="F106">
            <v>952666.55766725109</v>
          </cell>
          <cell r="G106">
            <v>1043112.289462815</v>
          </cell>
          <cell r="H106">
            <v>234461.66097838449</v>
          </cell>
          <cell r="I106">
            <v>475763.50398179749</v>
          </cell>
          <cell r="J106">
            <v>1236053.8566552899</v>
          </cell>
          <cell r="K106">
            <v>5413479.3673817422</v>
          </cell>
        </row>
        <row r="107">
          <cell r="A107">
            <v>602002</v>
          </cell>
          <cell r="B107" t="str">
            <v>Después</v>
          </cell>
          <cell r="C107">
            <v>2023</v>
          </cell>
          <cell r="D107">
            <v>621</v>
          </cell>
          <cell r="E107">
            <v>1.149567563278584</v>
          </cell>
          <cell r="F107">
            <v>1937168.249973455</v>
          </cell>
          <cell r="G107">
            <v>921260.82024785655</v>
          </cell>
          <cell r="H107">
            <v>1248725.8125843049</v>
          </cell>
          <cell r="I107">
            <v>1596949.370149964</v>
          </cell>
          <cell r="J107">
            <v>2876462.901213997</v>
          </cell>
          <cell r="K107">
            <v>3248102.0004760772</v>
          </cell>
        </row>
        <row r="108">
          <cell r="A108">
            <v>602003</v>
          </cell>
          <cell r="B108" t="str">
            <v>Después</v>
          </cell>
          <cell r="C108">
            <v>2023</v>
          </cell>
          <cell r="D108">
            <v>276</v>
          </cell>
          <cell r="E108">
            <v>1529867.5045624061</v>
          </cell>
          <cell r="F108">
            <v>3234060.461695916</v>
          </cell>
          <cell r="G108">
            <v>427894.73858429672</v>
          </cell>
          <cell r="H108">
            <v>2992380.6960247559</v>
          </cell>
          <cell r="I108">
            <v>3199245.3790367371</v>
          </cell>
          <cell r="J108">
            <v>3472724.0536380219</v>
          </cell>
          <cell r="K108">
            <v>4121736.5624057762</v>
          </cell>
        </row>
        <row r="109">
          <cell r="A109">
            <v>602004</v>
          </cell>
          <cell r="B109" t="str">
            <v>Después</v>
          </cell>
          <cell r="C109" t="str">
            <v>2021-2023</v>
          </cell>
          <cell r="D109">
            <v>1605</v>
          </cell>
          <cell r="E109">
            <v>21745.654429584421</v>
          </cell>
          <cell r="F109">
            <v>952666.55766725109</v>
          </cell>
          <cell r="G109">
            <v>1043112.289462815</v>
          </cell>
          <cell r="H109">
            <v>234461.66097838449</v>
          </cell>
          <cell r="I109">
            <v>475763.50398179749</v>
          </cell>
          <cell r="J109">
            <v>1236053.8566552899</v>
          </cell>
          <cell r="K109">
            <v>5413479.3673817422</v>
          </cell>
        </row>
        <row r="110">
          <cell r="A110">
            <v>605101</v>
          </cell>
          <cell r="B110" t="str">
            <v>Después</v>
          </cell>
          <cell r="C110">
            <v>2023</v>
          </cell>
          <cell r="D110">
            <v>274</v>
          </cell>
          <cell r="E110">
            <v>4158572.1558359121</v>
          </cell>
          <cell r="F110">
            <v>7026964.9626951283</v>
          </cell>
          <cell r="G110">
            <v>718617.77752848319</v>
          </cell>
          <cell r="H110">
            <v>6839666.049670713</v>
          </cell>
          <cell r="I110">
            <v>7004866.9554867884</v>
          </cell>
          <cell r="J110">
            <v>7565255.8520987062</v>
          </cell>
          <cell r="K110">
            <v>8102360.2577164164</v>
          </cell>
        </row>
        <row r="111">
          <cell r="A111">
            <v>605111</v>
          </cell>
          <cell r="B111" t="str">
            <v>Después</v>
          </cell>
          <cell r="C111">
            <v>2023</v>
          </cell>
          <cell r="D111">
            <v>85</v>
          </cell>
          <cell r="E111">
            <v>1.149567563278584</v>
          </cell>
          <cell r="F111">
            <v>4013647.3767982409</v>
          </cell>
          <cell r="G111">
            <v>3629380.9064787319</v>
          </cell>
          <cell r="H111">
            <v>1216368.9343807029</v>
          </cell>
          <cell r="I111">
            <v>2601787.5267793378</v>
          </cell>
          <cell r="J111">
            <v>6762440.3999047847</v>
          </cell>
          <cell r="K111">
            <v>10154891.300166629</v>
          </cell>
        </row>
        <row r="112">
          <cell r="A112">
            <v>605112</v>
          </cell>
          <cell r="B112" t="str">
            <v>Después</v>
          </cell>
          <cell r="C112">
            <v>2023</v>
          </cell>
          <cell r="D112">
            <v>36</v>
          </cell>
          <cell r="E112">
            <v>11382131.694993259</v>
          </cell>
          <cell r="F112">
            <v>13580856.69316829</v>
          </cell>
          <cell r="G112">
            <v>1725381.2147805139</v>
          </cell>
          <cell r="H112">
            <v>11813725.340950569</v>
          </cell>
          <cell r="I112">
            <v>14566764.920733159</v>
          </cell>
          <cell r="J112">
            <v>15348715.721653569</v>
          </cell>
          <cell r="K112">
            <v>15348715.721653569</v>
          </cell>
        </row>
        <row r="113">
          <cell r="A113">
            <v>623001</v>
          </cell>
          <cell r="B113" t="str">
            <v>Después</v>
          </cell>
          <cell r="C113">
            <v>2023</v>
          </cell>
          <cell r="D113">
            <v>163</v>
          </cell>
          <cell r="E113">
            <v>1.149567563278584</v>
          </cell>
          <cell r="F113">
            <v>1428709.9809501001</v>
          </cell>
          <cell r="G113">
            <v>667041.80630808615</v>
          </cell>
          <cell r="H113">
            <v>1115857.6440530031</v>
          </cell>
          <cell r="I113">
            <v>1436465.140046021</v>
          </cell>
          <cell r="J113">
            <v>1828752.771879711</v>
          </cell>
          <cell r="K113">
            <v>2449487.0681583751</v>
          </cell>
        </row>
        <row r="114">
          <cell r="A114">
            <v>623002</v>
          </cell>
          <cell r="B114" t="str">
            <v>Después</v>
          </cell>
          <cell r="C114">
            <v>2023</v>
          </cell>
          <cell r="D114">
            <v>120</v>
          </cell>
          <cell r="E114">
            <v>1.149567563278584</v>
          </cell>
          <cell r="F114">
            <v>533035.85609775444</v>
          </cell>
          <cell r="G114">
            <v>306644.35052116448</v>
          </cell>
          <cell r="H114">
            <v>264432.15266206459</v>
          </cell>
          <cell r="I114">
            <v>465218.49718321027</v>
          </cell>
          <cell r="J114">
            <v>735944.53225422511</v>
          </cell>
          <cell r="K114">
            <v>1174789.0756169159</v>
          </cell>
        </row>
        <row r="115">
          <cell r="A115">
            <v>623011</v>
          </cell>
          <cell r="B115" t="str">
            <v>Después</v>
          </cell>
          <cell r="C115" t="str">
            <v>2021-2023</v>
          </cell>
          <cell r="D115">
            <v>1606</v>
          </cell>
          <cell r="E115">
            <v>21745.654429584421</v>
          </cell>
          <cell r="F115">
            <v>954080.20700738428</v>
          </cell>
          <cell r="G115">
            <v>1044325.022441745</v>
          </cell>
          <cell r="H115">
            <v>234461.66097838449</v>
          </cell>
          <cell r="I115">
            <v>476541.60902540758</v>
          </cell>
          <cell r="J115">
            <v>1236053.8566552899</v>
          </cell>
          <cell r="K115">
            <v>5413479.3673817422</v>
          </cell>
        </row>
        <row r="116">
          <cell r="A116">
            <v>623012</v>
          </cell>
          <cell r="B116" t="str">
            <v>Después</v>
          </cell>
          <cell r="C116" t="str">
            <v>2021-2023</v>
          </cell>
          <cell r="D116">
            <v>1605</v>
          </cell>
          <cell r="E116">
            <v>21745.654429584421</v>
          </cell>
          <cell r="F116">
            <v>952666.55766725109</v>
          </cell>
          <cell r="G116">
            <v>1043112.289462815</v>
          </cell>
          <cell r="H116">
            <v>234461.66097838449</v>
          </cell>
          <cell r="I116">
            <v>475763.50398179749</v>
          </cell>
          <cell r="J116">
            <v>1236053.8566552899</v>
          </cell>
          <cell r="K116">
            <v>5413479.3673817422</v>
          </cell>
        </row>
        <row r="117">
          <cell r="A117">
            <v>772933</v>
          </cell>
          <cell r="B117" t="str">
            <v>Después</v>
          </cell>
          <cell r="C117" t="str">
            <v>2021-2023</v>
          </cell>
          <cell r="D117">
            <v>1605</v>
          </cell>
          <cell r="E117">
            <v>21745.654429584421</v>
          </cell>
          <cell r="F117">
            <v>952666.55766725109</v>
          </cell>
          <cell r="G117">
            <v>1043112.289462815</v>
          </cell>
          <cell r="H117">
            <v>234461.66097838449</v>
          </cell>
          <cell r="I117">
            <v>475763.50398179749</v>
          </cell>
          <cell r="J117">
            <v>1236053.8566552899</v>
          </cell>
          <cell r="K117">
            <v>5413479.3673817422</v>
          </cell>
        </row>
        <row r="118">
          <cell r="A118">
            <v>772934</v>
          </cell>
          <cell r="B118" t="str">
            <v>Después</v>
          </cell>
          <cell r="C118" t="str">
            <v>2021-2023</v>
          </cell>
          <cell r="D118">
            <v>1605</v>
          </cell>
          <cell r="E118">
            <v>21745.654429584421</v>
          </cell>
          <cell r="F118">
            <v>952666.55766725109</v>
          </cell>
          <cell r="G118">
            <v>1043112.289462815</v>
          </cell>
          <cell r="H118">
            <v>234461.66097838449</v>
          </cell>
          <cell r="I118">
            <v>475763.50398179749</v>
          </cell>
          <cell r="J118">
            <v>1236053.8566552899</v>
          </cell>
          <cell r="K118">
            <v>5413479.3673817422</v>
          </cell>
        </row>
        <row r="119">
          <cell r="A119">
            <v>772935</v>
          </cell>
          <cell r="B119" t="str">
            <v>Después</v>
          </cell>
          <cell r="C119" t="str">
            <v>2021-2023</v>
          </cell>
          <cell r="D119">
            <v>1605</v>
          </cell>
          <cell r="E119">
            <v>21745.654429584421</v>
          </cell>
          <cell r="F119">
            <v>952666.55766725109</v>
          </cell>
          <cell r="G119">
            <v>1043112.289462815</v>
          </cell>
          <cell r="H119">
            <v>234461.66097838449</v>
          </cell>
          <cell r="I119">
            <v>475763.50398179749</v>
          </cell>
          <cell r="J119">
            <v>1236053.8566552899</v>
          </cell>
          <cell r="K119">
            <v>5413479.3673817422</v>
          </cell>
        </row>
        <row r="120">
          <cell r="A120">
            <v>772936</v>
          </cell>
          <cell r="B120" t="str">
            <v>Después</v>
          </cell>
          <cell r="C120" t="str">
            <v>2021-2023</v>
          </cell>
          <cell r="D120">
            <v>1605</v>
          </cell>
          <cell r="E120">
            <v>21745.654429584421</v>
          </cell>
          <cell r="F120">
            <v>952666.55766725109</v>
          </cell>
          <cell r="G120">
            <v>1043112.289462815</v>
          </cell>
          <cell r="H120">
            <v>234461.66097838449</v>
          </cell>
          <cell r="I120">
            <v>475763.50398179749</v>
          </cell>
          <cell r="J120">
            <v>1236053.8566552899</v>
          </cell>
          <cell r="K120">
            <v>5413479.3673817422</v>
          </cell>
        </row>
        <row r="121">
          <cell r="A121">
            <v>772937</v>
          </cell>
          <cell r="B121" t="str">
            <v>Después</v>
          </cell>
          <cell r="C121" t="str">
            <v>2021-2023</v>
          </cell>
          <cell r="D121">
            <v>1605</v>
          </cell>
          <cell r="E121">
            <v>21745.654429584421</v>
          </cell>
          <cell r="F121">
            <v>952666.55766725109</v>
          </cell>
          <cell r="G121">
            <v>1043112.289462815</v>
          </cell>
          <cell r="H121">
            <v>234461.66097838449</v>
          </cell>
          <cell r="I121">
            <v>475763.50398179749</v>
          </cell>
          <cell r="J121">
            <v>1236053.8566552899</v>
          </cell>
          <cell r="K121">
            <v>5413479.3673817422</v>
          </cell>
        </row>
        <row r="122">
          <cell r="A122">
            <v>772938</v>
          </cell>
          <cell r="B122" t="str">
            <v>Después</v>
          </cell>
          <cell r="C122" t="str">
            <v>2021-2023</v>
          </cell>
          <cell r="D122">
            <v>1605</v>
          </cell>
          <cell r="E122">
            <v>21745.654429584421</v>
          </cell>
          <cell r="F122">
            <v>952666.55766725109</v>
          </cell>
          <cell r="G122">
            <v>1043112.289462815</v>
          </cell>
          <cell r="H122">
            <v>234461.66097838449</v>
          </cell>
          <cell r="I122">
            <v>475763.50398179749</v>
          </cell>
          <cell r="J122">
            <v>1236053.8566552899</v>
          </cell>
          <cell r="K122">
            <v>5413479.3673817422</v>
          </cell>
        </row>
        <row r="123">
          <cell r="A123">
            <v>772939</v>
          </cell>
          <cell r="B123" t="str">
            <v>Después</v>
          </cell>
          <cell r="C123" t="str">
            <v>2021-2023</v>
          </cell>
          <cell r="D123">
            <v>1605</v>
          </cell>
          <cell r="E123">
            <v>21745.654429584421</v>
          </cell>
          <cell r="F123">
            <v>952666.55766725109</v>
          </cell>
          <cell r="G123">
            <v>1043112.289462815</v>
          </cell>
          <cell r="H123">
            <v>234461.66097838449</v>
          </cell>
          <cell r="I123">
            <v>475763.50398179749</v>
          </cell>
          <cell r="J123">
            <v>1236053.8566552899</v>
          </cell>
          <cell r="K123">
            <v>5413479.3673817422</v>
          </cell>
        </row>
        <row r="124">
          <cell r="A124">
            <v>890101</v>
          </cell>
          <cell r="B124" t="str">
            <v>Después</v>
          </cell>
          <cell r="C124">
            <v>2023</v>
          </cell>
          <cell r="D124">
            <v>147044</v>
          </cell>
          <cell r="E124">
            <v>21841.783702293109</v>
          </cell>
          <cell r="F124">
            <v>55279.092577432362</v>
          </cell>
          <cell r="G124">
            <v>9517.9074719421533</v>
          </cell>
          <cell r="H124">
            <v>47132.270094421961</v>
          </cell>
          <cell r="I124">
            <v>59417.698643180192</v>
          </cell>
          <cell r="J124">
            <v>61697.291121161623</v>
          </cell>
          <cell r="K124">
            <v>69272.941363167483</v>
          </cell>
        </row>
        <row r="125">
          <cell r="A125">
            <v>890102</v>
          </cell>
          <cell r="B125" t="str">
            <v>Después</v>
          </cell>
          <cell r="C125">
            <v>2023</v>
          </cell>
          <cell r="D125">
            <v>9015</v>
          </cell>
          <cell r="E125">
            <v>72407.812108228201</v>
          </cell>
          <cell r="F125">
            <v>137576.75034416129</v>
          </cell>
          <cell r="G125">
            <v>12368.368583017989</v>
          </cell>
          <cell r="H125">
            <v>129510.2816789653</v>
          </cell>
          <cell r="I125">
            <v>141477.28001269541</v>
          </cell>
          <cell r="J125">
            <v>141477.28001269541</v>
          </cell>
          <cell r="K125">
            <v>169992.3034198207</v>
          </cell>
        </row>
        <row r="126">
          <cell r="A126">
            <v>890105</v>
          </cell>
          <cell r="B126" t="str">
            <v>Después</v>
          </cell>
          <cell r="C126">
            <v>2023</v>
          </cell>
          <cell r="D126">
            <v>462675</v>
          </cell>
          <cell r="E126">
            <v>8801.089264460843</v>
          </cell>
          <cell r="F126">
            <v>78203.384166357035</v>
          </cell>
          <cell r="G126">
            <v>22485.5156884506</v>
          </cell>
          <cell r="H126">
            <v>61975.486471475037</v>
          </cell>
          <cell r="I126">
            <v>81699.766722208995</v>
          </cell>
          <cell r="J126">
            <v>96179.719749266049</v>
          </cell>
          <cell r="K126">
            <v>113473.8141712291</v>
          </cell>
        </row>
        <row r="127">
          <cell r="A127">
            <v>890115</v>
          </cell>
          <cell r="B127" t="str">
            <v>Después</v>
          </cell>
          <cell r="C127">
            <v>2023</v>
          </cell>
          <cell r="D127">
            <v>347012</v>
          </cell>
          <cell r="E127">
            <v>1.149567563278584</v>
          </cell>
          <cell r="F127">
            <v>217284.8119433393</v>
          </cell>
          <cell r="G127">
            <v>87069.673907094184</v>
          </cell>
          <cell r="H127">
            <v>144845.51297310161</v>
          </cell>
          <cell r="I127">
            <v>200751.28271046569</v>
          </cell>
          <cell r="J127">
            <v>315829.89320003171</v>
          </cell>
          <cell r="K127">
            <v>336409.45171784487</v>
          </cell>
        </row>
        <row r="128">
          <cell r="A128">
            <v>890116</v>
          </cell>
          <cell r="B128" t="str">
            <v>Después</v>
          </cell>
          <cell r="C128">
            <v>2023</v>
          </cell>
          <cell r="D128">
            <v>1823</v>
          </cell>
          <cell r="E128">
            <v>19542.648575735941</v>
          </cell>
          <cell r="F128">
            <v>25033.071540707519</v>
          </cell>
          <cell r="G128">
            <v>1604.581320504403</v>
          </cell>
          <cell r="H128">
            <v>24996.19709592954</v>
          </cell>
          <cell r="I128">
            <v>24996.19709592954</v>
          </cell>
          <cell r="J128">
            <v>26811.36427834642</v>
          </cell>
          <cell r="K128">
            <v>26984.948980401488</v>
          </cell>
        </row>
        <row r="129">
          <cell r="A129">
            <v>890213</v>
          </cell>
          <cell r="B129" t="str">
            <v>Después</v>
          </cell>
          <cell r="C129">
            <v>2023</v>
          </cell>
          <cell r="D129">
            <v>12467</v>
          </cell>
          <cell r="E129">
            <v>2.2991351265571689</v>
          </cell>
          <cell r="F129">
            <v>18481.12025747498</v>
          </cell>
          <cell r="G129">
            <v>6895.8410492438152</v>
          </cell>
          <cell r="H129">
            <v>11109.420931524241</v>
          </cell>
          <cell r="I129">
            <v>20163.415059906369</v>
          </cell>
          <cell r="J129">
            <v>25290.48639212886</v>
          </cell>
          <cell r="K129">
            <v>27465.468221851941</v>
          </cell>
        </row>
        <row r="130">
          <cell r="A130">
            <v>890237</v>
          </cell>
          <cell r="B130" t="str">
            <v>Después</v>
          </cell>
          <cell r="C130">
            <v>2023</v>
          </cell>
          <cell r="D130">
            <v>6581</v>
          </cell>
          <cell r="E130">
            <v>8058.4686185828768</v>
          </cell>
          <cell r="F130">
            <v>55299.382717141641</v>
          </cell>
          <cell r="G130">
            <v>13055.41180894922</v>
          </cell>
          <cell r="H130">
            <v>50487.857811632151</v>
          </cell>
          <cell r="I130">
            <v>56385.139411251293</v>
          </cell>
          <cell r="J130">
            <v>63226.215980322137</v>
          </cell>
          <cell r="K130">
            <v>78548.802031262399</v>
          </cell>
        </row>
        <row r="131">
          <cell r="A131">
            <v>890280</v>
          </cell>
          <cell r="B131" t="str">
            <v>Después</v>
          </cell>
          <cell r="C131">
            <v>2023</v>
          </cell>
          <cell r="D131">
            <v>237238</v>
          </cell>
          <cell r="E131">
            <v>1.149567563278584</v>
          </cell>
          <cell r="F131">
            <v>37375.770095629006</v>
          </cell>
          <cell r="G131">
            <v>9566.1118018808593</v>
          </cell>
          <cell r="H131">
            <v>30522.1683726097</v>
          </cell>
          <cell r="I131">
            <v>37815.024994049032</v>
          </cell>
          <cell r="J131">
            <v>44628.511941601202</v>
          </cell>
          <cell r="K131">
            <v>55179.243037372064</v>
          </cell>
        </row>
        <row r="132">
          <cell r="A132">
            <v>890313</v>
          </cell>
          <cell r="B132" t="str">
            <v>Después</v>
          </cell>
          <cell r="C132">
            <v>2023</v>
          </cell>
          <cell r="D132">
            <v>1294</v>
          </cell>
          <cell r="E132">
            <v>1.149567563278584</v>
          </cell>
          <cell r="F132">
            <v>13208.649457005949</v>
          </cell>
          <cell r="G132">
            <v>4109.2851191911877</v>
          </cell>
          <cell r="H132">
            <v>10346.10806950726</v>
          </cell>
          <cell r="I132">
            <v>12075.632468459889</v>
          </cell>
          <cell r="J132">
            <v>16755.234626676189</v>
          </cell>
          <cell r="K132">
            <v>21118.70570499088</v>
          </cell>
        </row>
        <row r="133">
          <cell r="A133">
            <v>890337</v>
          </cell>
          <cell r="B133" t="str">
            <v>Después</v>
          </cell>
          <cell r="C133">
            <v>2023</v>
          </cell>
          <cell r="D133">
            <v>13291</v>
          </cell>
          <cell r="E133">
            <v>12121.04038720939</v>
          </cell>
          <cell r="F133">
            <v>54227.029178603741</v>
          </cell>
          <cell r="G133">
            <v>12708.584749916139</v>
          </cell>
          <cell r="H133">
            <v>46902.356581766253</v>
          </cell>
          <cell r="I133">
            <v>56385.139411251293</v>
          </cell>
          <cell r="J133">
            <v>63226.215980322137</v>
          </cell>
          <cell r="K133">
            <v>76020.902959612795</v>
          </cell>
        </row>
        <row r="134">
          <cell r="A134">
            <v>890380</v>
          </cell>
          <cell r="B134" t="str">
            <v>Después</v>
          </cell>
          <cell r="C134">
            <v>2023</v>
          </cell>
          <cell r="D134">
            <v>257850</v>
          </cell>
          <cell r="E134">
            <v>3448.702689835754</v>
          </cell>
          <cell r="F134">
            <v>37562.919655816942</v>
          </cell>
          <cell r="G134">
            <v>9584.8857095309377</v>
          </cell>
          <cell r="H134">
            <v>31268.237721177498</v>
          </cell>
          <cell r="I134">
            <v>37935.729588193288</v>
          </cell>
          <cell r="J134">
            <v>44695.186860271358</v>
          </cell>
          <cell r="K134">
            <v>53312.345314607643</v>
          </cell>
        </row>
        <row r="135">
          <cell r="A135">
            <v>890413</v>
          </cell>
          <cell r="B135" t="str">
            <v>Después</v>
          </cell>
          <cell r="C135">
            <v>2023</v>
          </cell>
          <cell r="D135">
            <v>12408</v>
          </cell>
          <cell r="E135">
            <v>18888.54463223042</v>
          </cell>
          <cell r="F135">
            <v>24392.595467659819</v>
          </cell>
          <cell r="G135">
            <v>574.25915176991077</v>
          </cell>
          <cell r="H135">
            <v>23786.852019360471</v>
          </cell>
          <cell r="I135">
            <v>24580.053638022691</v>
          </cell>
          <cell r="J135">
            <v>24580.053638022691</v>
          </cell>
          <cell r="K135">
            <v>28629.98016345315</v>
          </cell>
        </row>
        <row r="136">
          <cell r="A136">
            <v>890437</v>
          </cell>
          <cell r="B136" t="str">
            <v>Después</v>
          </cell>
          <cell r="C136">
            <v>2023</v>
          </cell>
          <cell r="D136">
            <v>347</v>
          </cell>
          <cell r="E136">
            <v>16344.55161469491</v>
          </cell>
          <cell r="F136">
            <v>54436.937114602188</v>
          </cell>
          <cell r="G136">
            <v>27469.87626431281</v>
          </cell>
          <cell r="H136">
            <v>26799.868602713639</v>
          </cell>
          <cell r="I136">
            <v>43813.468539236688</v>
          </cell>
          <cell r="J136">
            <v>79320.161866222334</v>
          </cell>
          <cell r="K136">
            <v>106564.91311592481</v>
          </cell>
        </row>
        <row r="137">
          <cell r="A137">
            <v>890480</v>
          </cell>
          <cell r="B137" t="str">
            <v>Después</v>
          </cell>
          <cell r="C137">
            <v>2023</v>
          </cell>
          <cell r="D137">
            <v>87729</v>
          </cell>
          <cell r="E137">
            <v>1.149567563278584</v>
          </cell>
          <cell r="F137">
            <v>12633.59222941963</v>
          </cell>
          <cell r="G137">
            <v>3453.7675980677168</v>
          </cell>
          <cell r="H137">
            <v>9633.3761802745375</v>
          </cell>
          <cell r="I137">
            <v>11795.712766801549</v>
          </cell>
          <cell r="J137">
            <v>15239.817186384191</v>
          </cell>
          <cell r="K137">
            <v>23691.437911608351</v>
          </cell>
        </row>
        <row r="138">
          <cell r="A138">
            <v>890613</v>
          </cell>
          <cell r="B138" t="str">
            <v>Después</v>
          </cell>
          <cell r="C138">
            <v>2023</v>
          </cell>
          <cell r="D138">
            <v>12497</v>
          </cell>
          <cell r="E138">
            <v>1.149567563278584</v>
          </cell>
          <cell r="F138">
            <v>23020.510929434138</v>
          </cell>
          <cell r="G138">
            <v>6695.5926857304858</v>
          </cell>
          <cell r="H138">
            <v>20692.216139014519</v>
          </cell>
          <cell r="I138">
            <v>22991.351265571691</v>
          </cell>
          <cell r="J138">
            <v>27405.690708561451</v>
          </cell>
          <cell r="K138">
            <v>47132.270094421961</v>
          </cell>
        </row>
        <row r="139">
          <cell r="A139">
            <v>992502</v>
          </cell>
          <cell r="B139" t="str">
            <v>Después</v>
          </cell>
          <cell r="C139">
            <v>2023</v>
          </cell>
          <cell r="D139">
            <v>598</v>
          </cell>
          <cell r="E139">
            <v>1.149567563278584</v>
          </cell>
          <cell r="F139">
            <v>431771.75972488371</v>
          </cell>
          <cell r="G139">
            <v>374657.024958667</v>
          </cell>
          <cell r="H139">
            <v>164260.55954931359</v>
          </cell>
          <cell r="I139">
            <v>306933.38982781873</v>
          </cell>
          <cell r="J139">
            <v>539945.56185035303</v>
          </cell>
          <cell r="K139">
            <v>1264524.3196064429</v>
          </cell>
        </row>
        <row r="140">
          <cell r="A140">
            <v>601101</v>
          </cell>
          <cell r="B140" t="str">
            <v>Después</v>
          </cell>
          <cell r="C140">
            <v>2023</v>
          </cell>
          <cell r="D140">
            <v>3143</v>
          </cell>
          <cell r="E140">
            <v>1.149567563278584</v>
          </cell>
          <cell r="F140">
            <v>475738.45037224173</v>
          </cell>
          <cell r="G140">
            <v>285553.74237441987</v>
          </cell>
          <cell r="H140">
            <v>241409.18828850269</v>
          </cell>
          <cell r="I140">
            <v>436737.96080298338</v>
          </cell>
          <cell r="J140">
            <v>687977.10132508131</v>
          </cell>
          <cell r="K140">
            <v>1085752.768705864</v>
          </cell>
        </row>
        <row r="141">
          <cell r="A141" t="str">
            <v>10A001</v>
          </cell>
          <cell r="B141" t="str">
            <v>Después</v>
          </cell>
          <cell r="C141">
            <v>2023</v>
          </cell>
          <cell r="D141">
            <v>105896</v>
          </cell>
          <cell r="E141">
            <v>1.149567563278584</v>
          </cell>
          <cell r="F141">
            <v>364759.00960749428</v>
          </cell>
          <cell r="G141">
            <v>224074.30808397679</v>
          </cell>
          <cell r="H141">
            <v>196953.11148139331</v>
          </cell>
          <cell r="I141">
            <v>269573.59358882811</v>
          </cell>
          <cell r="J141">
            <v>559594.54542569234</v>
          </cell>
          <cell r="K141">
            <v>1080772.842021741</v>
          </cell>
        </row>
        <row r="142">
          <cell r="A142">
            <v>871121</v>
          </cell>
          <cell r="B142" t="str">
            <v>Después</v>
          </cell>
          <cell r="C142">
            <v>2023</v>
          </cell>
          <cell r="D142">
            <v>634698</v>
          </cell>
          <cell r="E142">
            <v>1.149567563278584</v>
          </cell>
          <cell r="F142">
            <v>33266.304801752827</v>
          </cell>
          <cell r="G142">
            <v>7468.7077023168968</v>
          </cell>
          <cell r="H142">
            <v>29117.39681028327</v>
          </cell>
          <cell r="I142">
            <v>32760.376418313099</v>
          </cell>
          <cell r="J142">
            <v>37551.774022058242</v>
          </cell>
          <cell r="K142">
            <v>52246.696183448388</v>
          </cell>
        </row>
        <row r="143">
          <cell r="A143">
            <v>881202</v>
          </cell>
          <cell r="B143" t="str">
            <v>Después</v>
          </cell>
          <cell r="C143">
            <v>2023</v>
          </cell>
          <cell r="D143">
            <v>294240</v>
          </cell>
          <cell r="E143">
            <v>32201.686582559709</v>
          </cell>
          <cell r="F143">
            <v>219675.31219298931</v>
          </cell>
          <cell r="G143">
            <v>48310.995998531791</v>
          </cell>
          <cell r="H143">
            <v>197845.17591049749</v>
          </cell>
          <cell r="I143">
            <v>222414.88344045071</v>
          </cell>
          <cell r="J143">
            <v>253553.22002697771</v>
          </cell>
          <cell r="K143">
            <v>308663.48901055299</v>
          </cell>
        </row>
        <row r="144">
          <cell r="A144">
            <v>881302</v>
          </cell>
          <cell r="B144" t="str">
            <v>Después</v>
          </cell>
          <cell r="C144">
            <v>2023</v>
          </cell>
          <cell r="D144">
            <v>304817</v>
          </cell>
          <cell r="E144">
            <v>1.149567563278584</v>
          </cell>
          <cell r="F144">
            <v>80382.919317362801</v>
          </cell>
          <cell r="G144">
            <v>19704.737685264139</v>
          </cell>
          <cell r="H144">
            <v>71098.454653653898</v>
          </cell>
          <cell r="I144">
            <v>80340.977862413711</v>
          </cell>
          <cell r="J144">
            <v>95011.759104975004</v>
          </cell>
          <cell r="K144">
            <v>138472.31040228519</v>
          </cell>
        </row>
        <row r="145">
          <cell r="A145">
            <v>883301</v>
          </cell>
          <cell r="B145" t="str">
            <v>Después</v>
          </cell>
          <cell r="C145">
            <v>2023</v>
          </cell>
          <cell r="D145">
            <v>842</v>
          </cell>
          <cell r="E145">
            <v>1.149567563278584</v>
          </cell>
          <cell r="F145">
            <v>386945.47395287058</v>
          </cell>
          <cell r="G145">
            <v>141056.8950807935</v>
          </cell>
          <cell r="H145">
            <v>282545.3139728636</v>
          </cell>
          <cell r="I145">
            <v>387119.17606918991</v>
          </cell>
          <cell r="J145">
            <v>499093.37935412198</v>
          </cell>
          <cell r="K145">
            <v>669048.3218281361</v>
          </cell>
        </row>
        <row r="146">
          <cell r="A146">
            <v>901107</v>
          </cell>
          <cell r="B146" t="str">
            <v>Después</v>
          </cell>
          <cell r="C146">
            <v>2023</v>
          </cell>
          <cell r="D146">
            <v>316819</v>
          </cell>
          <cell r="E146">
            <v>1.149567563278584</v>
          </cell>
          <cell r="F146">
            <v>4942.416715326468</v>
          </cell>
          <cell r="G146">
            <v>1269.1229793573291</v>
          </cell>
          <cell r="H146">
            <v>4002.7942553360308</v>
          </cell>
          <cell r="I146">
            <v>4795.995873998254</v>
          </cell>
          <cell r="J146">
            <v>5611.0392763627706</v>
          </cell>
          <cell r="K146">
            <v>9341.3860192017764</v>
          </cell>
        </row>
        <row r="147">
          <cell r="A147">
            <v>901225</v>
          </cell>
          <cell r="B147" t="str">
            <v>Después</v>
          </cell>
          <cell r="C147">
            <v>2023</v>
          </cell>
          <cell r="D147">
            <v>995</v>
          </cell>
          <cell r="E147">
            <v>1.149567563278584</v>
          </cell>
          <cell r="F147">
            <v>69711.008634220852</v>
          </cell>
          <cell r="G147">
            <v>26431.695237134871</v>
          </cell>
          <cell r="H147">
            <v>54514.79298579703</v>
          </cell>
          <cell r="I147">
            <v>70780.024438625725</v>
          </cell>
          <cell r="J147">
            <v>89551.313179401724</v>
          </cell>
          <cell r="K147">
            <v>117235.1992382766</v>
          </cell>
        </row>
        <row r="148">
          <cell r="A148">
            <v>901235</v>
          </cell>
          <cell r="B148" t="str">
            <v>Después</v>
          </cell>
          <cell r="C148">
            <v>2023</v>
          </cell>
          <cell r="D148">
            <v>74389</v>
          </cell>
          <cell r="E148">
            <v>14230.4968658256</v>
          </cell>
          <cell r="F148">
            <v>35547.345991491231</v>
          </cell>
          <cell r="G148">
            <v>5297.3764011785561</v>
          </cell>
          <cell r="H148">
            <v>33528.287550583198</v>
          </cell>
          <cell r="I148">
            <v>36321.736729350152</v>
          </cell>
          <cell r="J148">
            <v>37719.610886296912</v>
          </cell>
          <cell r="K148">
            <v>50351.059271601996</v>
          </cell>
        </row>
        <row r="149">
          <cell r="A149">
            <v>902045</v>
          </cell>
          <cell r="B149" t="str">
            <v>Después</v>
          </cell>
          <cell r="C149">
            <v>2023</v>
          </cell>
          <cell r="D149">
            <v>645463</v>
          </cell>
          <cell r="E149">
            <v>1.149567563278584</v>
          </cell>
          <cell r="F149">
            <v>10847.333682459601</v>
          </cell>
          <cell r="G149">
            <v>3104.024264374641</v>
          </cell>
          <cell r="H149">
            <v>7837.7516464333876</v>
          </cell>
          <cell r="I149">
            <v>10800.187257002301</v>
          </cell>
          <cell r="J149">
            <v>12900.44719511227</v>
          </cell>
          <cell r="K149">
            <v>18795.429659604859</v>
          </cell>
        </row>
        <row r="150">
          <cell r="A150">
            <v>903838</v>
          </cell>
          <cell r="B150" t="str">
            <v>Después</v>
          </cell>
          <cell r="C150">
            <v>2023</v>
          </cell>
          <cell r="D150">
            <v>44644</v>
          </cell>
          <cell r="E150">
            <v>311.53280964849642</v>
          </cell>
          <cell r="F150">
            <v>12990.627093400861</v>
          </cell>
          <cell r="G150">
            <v>2139.5671137708</v>
          </cell>
          <cell r="H150">
            <v>11824.45195588352</v>
          </cell>
          <cell r="I150">
            <v>12710.76854717131</v>
          </cell>
          <cell r="J150">
            <v>14585.713242878681</v>
          </cell>
          <cell r="K150">
            <v>18007.975878759022</v>
          </cell>
        </row>
        <row r="151">
          <cell r="A151">
            <v>906914</v>
          </cell>
          <cell r="B151" t="str">
            <v>Después</v>
          </cell>
          <cell r="C151">
            <v>2023</v>
          </cell>
          <cell r="D151">
            <v>343894</v>
          </cell>
          <cell r="E151">
            <v>334.52416091406809</v>
          </cell>
          <cell r="F151">
            <v>10535.01992679451</v>
          </cell>
          <cell r="G151">
            <v>2845.2879521458181</v>
          </cell>
          <cell r="H151">
            <v>7821.6577005474892</v>
          </cell>
          <cell r="I151">
            <v>10879.507418868519</v>
          </cell>
          <cell r="J151">
            <v>13132.659842894551</v>
          </cell>
          <cell r="K151">
            <v>14547.77751329049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18:G118" headerRowCount="0" headerRowDxfId="23" dataDxfId="22" totalsRowDxfId="21">
  <tableColumns count="5">
    <tableColumn id="1" xr3:uid="{00000000-0010-0000-0000-000001000000}" name="Column1" dataDxfId="20"/>
    <tableColumn id="2" xr3:uid="{00000000-0010-0000-0000-000002000000}" name="Column2" dataDxfId="19"/>
    <tableColumn id="3" xr3:uid="{00000000-0010-0000-0000-000003000000}" name="Column3" dataDxfId="18"/>
    <tableColumn id="4" xr3:uid="{00000000-0010-0000-0000-000004000000}" name="Column4" dataDxfId="17"/>
    <tableColumn id="5" xr3:uid="{00000000-0010-0000-0000-000005000000}" name="Column5" dataDxfId="16"/>
  </tableColumns>
  <tableStyleInfo name="Eventos en Salud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C172:G172" headerRowCount="0" headerRowDxfId="15" dataDxfId="14" totalsRowDxfId="13">
  <tableColumns count="5">
    <tableColumn id="1" xr3:uid="{00000000-0010-0000-0100-000001000000}" name="Column1" dataDxfId="12"/>
    <tableColumn id="2" xr3:uid="{00000000-0010-0000-0100-000002000000}" name="Column2" dataDxfId="11"/>
    <tableColumn id="3" xr3:uid="{00000000-0010-0000-0100-000003000000}" name="Column3" dataDxfId="10"/>
    <tableColumn id="4" xr3:uid="{00000000-0010-0000-0100-000004000000}" name="Column4" dataDxfId="9"/>
    <tableColumn id="5" xr3:uid="{00000000-0010-0000-0100-000005000000}" name="Column5" dataDxfId="8"/>
  </tableColumns>
  <tableStyleInfo name="Eventos en Salud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C228:G228" headerRowCount="0" headerRowDxfId="7" dataDxfId="6" totalsRowDxfId="5">
  <tableColumns count="5">
    <tableColumn id="1" xr3:uid="{00000000-0010-0000-0200-000001000000}" name="Column1" dataDxfId="4"/>
    <tableColumn id="2" xr3:uid="{00000000-0010-0000-0200-000002000000}" name="Column2" dataDxfId="3"/>
    <tableColumn id="3" xr3:uid="{00000000-0010-0000-0200-000003000000}" name="Column3" dataDxfId="2"/>
    <tableColumn id="4" xr3:uid="{00000000-0010-0000-0200-000004000000}" name="Column4" dataDxfId="1"/>
    <tableColumn id="5" xr3:uid="{00000000-0010-0000-0200-000005000000}" name="Column5" dataDxfId="0"/>
  </tableColumns>
  <tableStyleInfo name="Eventos en Salud-style 3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Relationship Id="rId5" Type="http://schemas.openxmlformats.org/officeDocument/2006/relationships/comments" Target="../comments2.xml"/><Relationship Id="rId4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defaultColWidth="14.42578125" defaultRowHeight="15" customHeight="1"/>
  <cols>
    <col min="1" max="1" width="16.42578125" customWidth="1"/>
    <col min="2" max="2" width="3.42578125" customWidth="1"/>
    <col min="3" max="3" width="16.42578125" customWidth="1"/>
    <col min="4" max="4" width="10.42578125" customWidth="1"/>
    <col min="5" max="5" width="28.42578125" customWidth="1"/>
    <col min="6" max="8" width="13.42578125" customWidth="1"/>
    <col min="9" max="26" width="10.42578125" customWidth="1"/>
  </cols>
  <sheetData>
    <row r="1" spans="1:26" ht="9.75" customHeight="1">
      <c r="A1" s="1" t="s">
        <v>0</v>
      </c>
      <c r="B1" s="1"/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9.75" customHeight="1">
      <c r="A2" s="138" t="s">
        <v>7</v>
      </c>
      <c r="B2" s="139" t="s">
        <v>8</v>
      </c>
      <c r="C2" s="140" t="s">
        <v>9</v>
      </c>
      <c r="D2" s="4" t="s">
        <v>10</v>
      </c>
      <c r="E2" s="4" t="s">
        <v>9</v>
      </c>
      <c r="F2" s="5">
        <v>3113287.038828393</v>
      </c>
      <c r="G2" s="5">
        <v>3392449.0206166068</v>
      </c>
      <c r="H2" s="5">
        <v>3499127.8603582922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9.75" customHeight="1">
      <c r="A3" s="138"/>
      <c r="B3" s="139"/>
      <c r="C3" s="140"/>
      <c r="D3" s="6"/>
      <c r="E3" s="6" t="s">
        <v>11</v>
      </c>
      <c r="F3" s="7">
        <v>3113287.038828393</v>
      </c>
      <c r="G3" s="7">
        <v>3392449.0206166068</v>
      </c>
      <c r="H3" s="7">
        <v>3499127.8603582922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75" customHeight="1">
      <c r="A4" s="138"/>
      <c r="B4" s="139"/>
      <c r="C4" s="117" t="s">
        <v>12</v>
      </c>
      <c r="D4" s="8" t="s">
        <v>13</v>
      </c>
      <c r="E4" s="8" t="s">
        <v>12</v>
      </c>
      <c r="F4" s="5">
        <v>2872321.4214308341</v>
      </c>
      <c r="G4" s="5">
        <v>3282011.0529217739</v>
      </c>
      <c r="H4" s="5">
        <v>4221245.632274298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9.75" customHeight="1">
      <c r="A5" s="138"/>
      <c r="B5" s="139"/>
      <c r="C5" s="141"/>
      <c r="D5" s="9"/>
      <c r="E5" s="6" t="s">
        <v>11</v>
      </c>
      <c r="F5" s="7">
        <v>2872321.4214308341</v>
      </c>
      <c r="G5" s="7">
        <v>3282011.0529217739</v>
      </c>
      <c r="H5" s="7">
        <v>4221245.632274298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9.75" customHeight="1">
      <c r="A6" s="138"/>
      <c r="B6" s="139"/>
      <c r="C6" s="118" t="s">
        <v>14</v>
      </c>
      <c r="D6" s="4" t="s">
        <v>15</v>
      </c>
      <c r="E6" s="8" t="s">
        <v>14</v>
      </c>
      <c r="F6" s="5">
        <v>3677959.8834292125</v>
      </c>
      <c r="G6" s="5">
        <v>3880805.8844955824</v>
      </c>
      <c r="H6" s="5">
        <v>4681865.9580749096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9.75" customHeight="1">
      <c r="A7" s="138"/>
      <c r="B7" s="139"/>
      <c r="C7" s="142"/>
      <c r="D7" s="6"/>
      <c r="E7" s="6" t="s">
        <v>11</v>
      </c>
      <c r="F7" s="7">
        <v>3677959.8834292125</v>
      </c>
      <c r="G7" s="7">
        <v>3880805.8844955824</v>
      </c>
      <c r="H7" s="7">
        <v>4681865.9580749096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9.75" customHeight="1">
      <c r="A8" s="138"/>
      <c r="B8" s="139"/>
      <c r="C8" s="143" t="s">
        <v>16</v>
      </c>
      <c r="D8" s="8" t="s">
        <v>17</v>
      </c>
      <c r="E8" s="8" t="s">
        <v>16</v>
      </c>
      <c r="F8" s="5">
        <v>4854585.3422142491</v>
      </c>
      <c r="G8" s="5">
        <v>5226947.9496134771</v>
      </c>
      <c r="H8" s="5">
        <v>5295282.8279955853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9.75" customHeight="1">
      <c r="A9" s="138"/>
      <c r="B9" s="144"/>
      <c r="C9" s="141"/>
      <c r="D9" s="9"/>
      <c r="E9" s="6" t="s">
        <v>11</v>
      </c>
      <c r="F9" s="7">
        <v>4854585.3422142491</v>
      </c>
      <c r="G9" s="7">
        <v>5226947.9496134771</v>
      </c>
      <c r="H9" s="7">
        <v>5295282.8279955853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1.25" customHeight="1">
      <c r="A10" s="145" t="s">
        <v>18</v>
      </c>
      <c r="B10" s="146" t="s">
        <v>19</v>
      </c>
      <c r="C10" s="116" t="s">
        <v>20</v>
      </c>
      <c r="D10" s="4" t="s">
        <v>10</v>
      </c>
      <c r="E10" s="8" t="s">
        <v>9</v>
      </c>
      <c r="F10" s="5">
        <v>3113287.038828393</v>
      </c>
      <c r="G10" s="5">
        <v>3392449.0206166068</v>
      </c>
      <c r="H10" s="5">
        <v>3499127.8603582922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9.75" customHeight="1">
      <c r="A11" s="147"/>
      <c r="B11" s="148"/>
      <c r="C11" s="140"/>
      <c r="D11" s="4" t="s">
        <v>21</v>
      </c>
      <c r="E11" s="8" t="s">
        <v>22</v>
      </c>
      <c r="F11" s="5">
        <v>21888.740991064951</v>
      </c>
      <c r="G11" s="5">
        <v>23141.21075391</v>
      </c>
      <c r="H11" s="5">
        <v>25589.0208021297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9.75" customHeight="1">
      <c r="A12" s="147"/>
      <c r="B12" s="148"/>
      <c r="C12" s="140"/>
      <c r="D12" s="9"/>
      <c r="E12" s="6" t="s">
        <v>11</v>
      </c>
      <c r="F12" s="7">
        <v>3135175.7798194578</v>
      </c>
      <c r="G12" s="7">
        <v>3415590.2313705166</v>
      </c>
      <c r="H12" s="7">
        <v>3524716.8811604218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9.75" customHeight="1">
      <c r="A13" s="147"/>
      <c r="B13" s="148"/>
      <c r="C13" s="116" t="s">
        <v>23</v>
      </c>
      <c r="D13" s="4" t="s">
        <v>10</v>
      </c>
      <c r="E13" s="8" t="s">
        <v>9</v>
      </c>
      <c r="F13" s="5">
        <v>3113287.038828393</v>
      </c>
      <c r="G13" s="5">
        <v>3392449.0206166068</v>
      </c>
      <c r="H13" s="5">
        <v>3499127.8603582922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9.75" customHeight="1">
      <c r="A14" s="147"/>
      <c r="B14" s="148"/>
      <c r="C14" s="140"/>
      <c r="D14" s="4" t="s">
        <v>24</v>
      </c>
      <c r="E14" s="8" t="s">
        <v>25</v>
      </c>
      <c r="F14" s="5">
        <v>90492480.000000283</v>
      </c>
      <c r="G14" s="5">
        <v>90775517.811562076</v>
      </c>
      <c r="H14" s="5">
        <v>91618745.843336254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9.75" customHeight="1">
      <c r="A15" s="147"/>
      <c r="B15" s="148"/>
      <c r="C15" s="140"/>
      <c r="D15" s="9"/>
      <c r="E15" s="6" t="s">
        <v>11</v>
      </c>
      <c r="F15" s="7">
        <v>93605767.038828671</v>
      </c>
      <c r="G15" s="7">
        <v>94167966.832178682</v>
      </c>
      <c r="H15" s="7">
        <v>95117873.703694552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9.75" customHeight="1">
      <c r="A16" s="147"/>
      <c r="B16" s="148"/>
      <c r="C16" s="116" t="s">
        <v>26</v>
      </c>
      <c r="D16" s="4" t="s">
        <v>10</v>
      </c>
      <c r="E16" s="8" t="s">
        <v>9</v>
      </c>
      <c r="F16" s="5">
        <v>3113287.038828393</v>
      </c>
      <c r="G16" s="5">
        <v>3392449.0206166068</v>
      </c>
      <c r="H16" s="5">
        <v>3499127.8603582922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9.75" customHeight="1">
      <c r="A17" s="147"/>
      <c r="B17" s="148"/>
      <c r="C17" s="140"/>
      <c r="D17" s="4" t="s">
        <v>27</v>
      </c>
      <c r="E17" s="8" t="s">
        <v>28</v>
      </c>
      <c r="F17" s="5">
        <v>68625348.171168387</v>
      </c>
      <c r="G17" s="5">
        <v>77419796.510156542</v>
      </c>
      <c r="H17" s="5">
        <v>85704056.471922621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9.75" customHeight="1">
      <c r="A18" s="147"/>
      <c r="B18" s="148"/>
      <c r="C18" s="140"/>
      <c r="D18" s="9"/>
      <c r="E18" s="6" t="s">
        <v>11</v>
      </c>
      <c r="F18" s="7">
        <v>71738635.209996775</v>
      </c>
      <c r="G18" s="7">
        <v>80812245.530773148</v>
      </c>
      <c r="H18" s="7">
        <v>89203184.332280919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.75" customHeight="1">
      <c r="A19" s="147"/>
      <c r="B19" s="148"/>
      <c r="C19" s="116" t="s">
        <v>29</v>
      </c>
      <c r="D19" s="4" t="s">
        <v>10</v>
      </c>
      <c r="E19" s="8" t="s">
        <v>9</v>
      </c>
      <c r="F19" s="5">
        <v>3113287.038828393</v>
      </c>
      <c r="G19" s="5">
        <v>3392449.0206166068</v>
      </c>
      <c r="H19" s="5">
        <v>3499127.8603582922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9.75" customHeight="1">
      <c r="A20" s="147"/>
      <c r="B20" s="148"/>
      <c r="C20" s="140"/>
      <c r="D20" s="4" t="s">
        <v>30</v>
      </c>
      <c r="E20" s="8" t="s">
        <v>31</v>
      </c>
      <c r="F20" s="5">
        <v>121063778.79417893</v>
      </c>
      <c r="G20" s="5">
        <v>127176589.3757053</v>
      </c>
      <c r="H20" s="5">
        <v>128829600.00000013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9.75" customHeight="1">
      <c r="A21" s="147"/>
      <c r="B21" s="148"/>
      <c r="C21" s="140"/>
      <c r="D21" s="9"/>
      <c r="E21" s="6" t="s">
        <v>11</v>
      </c>
      <c r="F21" s="7">
        <v>124177065.83300732</v>
      </c>
      <c r="G21" s="7">
        <v>130569038.39632191</v>
      </c>
      <c r="H21" s="7">
        <v>132328727.86035843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1.25" customHeight="1">
      <c r="A22" s="147"/>
      <c r="B22" s="148"/>
      <c r="C22" s="116" t="s">
        <v>32</v>
      </c>
      <c r="D22" s="4" t="s">
        <v>13</v>
      </c>
      <c r="E22" s="8" t="s">
        <v>12</v>
      </c>
      <c r="F22" s="5">
        <v>2872321.4214308341</v>
      </c>
      <c r="G22" s="5">
        <v>3282011.0529217739</v>
      </c>
      <c r="H22" s="5">
        <v>4221245.632274298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9.75" customHeight="1">
      <c r="A23" s="147"/>
      <c r="B23" s="148"/>
      <c r="C23" s="140"/>
      <c r="D23" s="4" t="s">
        <v>21</v>
      </c>
      <c r="E23" s="8" t="s">
        <v>22</v>
      </c>
      <c r="F23" s="5">
        <v>21888.740991064951</v>
      </c>
      <c r="G23" s="5">
        <v>23141.21075391</v>
      </c>
      <c r="H23" s="5">
        <v>25589.0208021297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9.75" customHeight="1">
      <c r="A24" s="147"/>
      <c r="B24" s="148"/>
      <c r="C24" s="140"/>
      <c r="D24" s="9"/>
      <c r="E24" s="6" t="s">
        <v>11</v>
      </c>
      <c r="F24" s="7">
        <v>2894210.1624218989</v>
      </c>
      <c r="G24" s="7">
        <v>3305152.2636756836</v>
      </c>
      <c r="H24" s="7">
        <v>4246834.653076428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9.75" customHeight="1">
      <c r="A25" s="147"/>
      <c r="B25" s="148"/>
      <c r="C25" s="116" t="s">
        <v>33</v>
      </c>
      <c r="D25" s="4" t="s">
        <v>13</v>
      </c>
      <c r="E25" s="8" t="s">
        <v>12</v>
      </c>
      <c r="F25" s="5">
        <v>2872321.4214308341</v>
      </c>
      <c r="G25" s="5">
        <v>3282011.0529217739</v>
      </c>
      <c r="H25" s="5">
        <v>4221245.632274298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.75" customHeight="1">
      <c r="A26" s="147"/>
      <c r="B26" s="148"/>
      <c r="C26" s="140"/>
      <c r="D26" s="4" t="s">
        <v>24</v>
      </c>
      <c r="E26" s="8" t="s">
        <v>25</v>
      </c>
      <c r="F26" s="5">
        <v>90492480.000000283</v>
      </c>
      <c r="G26" s="5">
        <v>90775517.811562076</v>
      </c>
      <c r="H26" s="5">
        <v>91618745.843336254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9.75" customHeight="1">
      <c r="A27" s="147"/>
      <c r="B27" s="148"/>
      <c r="C27" s="140"/>
      <c r="D27" s="9"/>
      <c r="E27" s="6" t="s">
        <v>11</v>
      </c>
      <c r="F27" s="7">
        <v>93364801.421431124</v>
      </c>
      <c r="G27" s="7">
        <v>94057528.864483848</v>
      </c>
      <c r="H27" s="7">
        <v>95839991.475610554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.75" customHeight="1">
      <c r="A28" s="147"/>
      <c r="B28" s="148"/>
      <c r="C28" s="116" t="s">
        <v>34</v>
      </c>
      <c r="D28" s="4" t="s">
        <v>13</v>
      </c>
      <c r="E28" s="8" t="s">
        <v>12</v>
      </c>
      <c r="F28" s="5">
        <v>2872321.4214308341</v>
      </c>
      <c r="G28" s="5">
        <v>3282011.0529217739</v>
      </c>
      <c r="H28" s="5">
        <v>4221245.632274298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9.75" customHeight="1">
      <c r="A29" s="147"/>
      <c r="B29" s="148"/>
      <c r="C29" s="140"/>
      <c r="D29" s="4" t="s">
        <v>27</v>
      </c>
      <c r="E29" s="8" t="s">
        <v>28</v>
      </c>
      <c r="F29" s="5">
        <v>68625348.171168387</v>
      </c>
      <c r="G29" s="5">
        <v>77419796.510156542</v>
      </c>
      <c r="H29" s="5">
        <v>85704056.471922621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9.75" customHeight="1">
      <c r="A30" s="147"/>
      <c r="B30" s="148"/>
      <c r="C30" s="140"/>
      <c r="D30" s="9"/>
      <c r="E30" s="6" t="s">
        <v>11</v>
      </c>
      <c r="F30" s="7">
        <v>71497669.592599228</v>
      </c>
      <c r="G30" s="7">
        <v>80701807.563078314</v>
      </c>
      <c r="H30" s="7">
        <v>89925302.104196921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9.75" customHeight="1">
      <c r="A31" s="147"/>
      <c r="B31" s="148"/>
      <c r="C31" s="116" t="s">
        <v>35</v>
      </c>
      <c r="D31" s="4" t="s">
        <v>13</v>
      </c>
      <c r="E31" s="8" t="s">
        <v>12</v>
      </c>
      <c r="F31" s="5">
        <v>2872321.4214308341</v>
      </c>
      <c r="G31" s="5">
        <v>3282011.0529217739</v>
      </c>
      <c r="H31" s="5">
        <v>4221245.632274298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9.75" customHeight="1">
      <c r="A32" s="147"/>
      <c r="B32" s="148"/>
      <c r="C32" s="140"/>
      <c r="D32" s="4" t="s">
        <v>30</v>
      </c>
      <c r="E32" s="8" t="s">
        <v>31</v>
      </c>
      <c r="F32" s="5">
        <v>121063778.79417893</v>
      </c>
      <c r="G32" s="5">
        <v>127176589.3757053</v>
      </c>
      <c r="H32" s="5">
        <v>128829600.00000013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9.75" customHeight="1">
      <c r="A33" s="147"/>
      <c r="B33" s="148"/>
      <c r="C33" s="140"/>
      <c r="D33" s="9"/>
      <c r="E33" s="6" t="s">
        <v>11</v>
      </c>
      <c r="F33" s="7">
        <v>123936100.21560977</v>
      </c>
      <c r="G33" s="7">
        <v>130458600.42862707</v>
      </c>
      <c r="H33" s="7">
        <v>133050845.63227443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.75" customHeight="1">
      <c r="A34" s="147"/>
      <c r="B34" s="148"/>
      <c r="C34" s="116" t="s">
        <v>36</v>
      </c>
      <c r="D34" s="4" t="s">
        <v>15</v>
      </c>
      <c r="E34" s="8" t="s">
        <v>14</v>
      </c>
      <c r="F34" s="5">
        <v>3677959.8834292125</v>
      </c>
      <c r="G34" s="5">
        <v>3880805.8844955824</v>
      </c>
      <c r="H34" s="5">
        <v>4681865.9580749096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9.75" customHeight="1">
      <c r="A35" s="147"/>
      <c r="B35" s="148"/>
      <c r="C35" s="140"/>
      <c r="D35" s="4" t="s">
        <v>21</v>
      </c>
      <c r="E35" s="8" t="s">
        <v>22</v>
      </c>
      <c r="F35" s="5">
        <v>21888.740991064951</v>
      </c>
      <c r="G35" s="5">
        <v>23141.21075391</v>
      </c>
      <c r="H35" s="5">
        <v>25589.0208021297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9.75" customHeight="1">
      <c r="A36" s="147"/>
      <c r="B36" s="148"/>
      <c r="C36" s="140"/>
      <c r="D36" s="9"/>
      <c r="E36" s="6" t="s">
        <v>11</v>
      </c>
      <c r="F36" s="7">
        <v>3699848.6244202773</v>
      </c>
      <c r="G36" s="7">
        <v>3903947.0952494922</v>
      </c>
      <c r="H36" s="7">
        <v>4707454.9788770396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9.75" customHeight="1">
      <c r="A37" s="147"/>
      <c r="B37" s="148"/>
      <c r="C37" s="116" t="s">
        <v>37</v>
      </c>
      <c r="D37" s="4" t="s">
        <v>15</v>
      </c>
      <c r="E37" s="8" t="s">
        <v>14</v>
      </c>
      <c r="F37" s="5">
        <v>3677959.8834292125</v>
      </c>
      <c r="G37" s="5">
        <v>3880805.8844955824</v>
      </c>
      <c r="H37" s="5">
        <v>4681865.9580749096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9.75" customHeight="1">
      <c r="A38" s="147"/>
      <c r="B38" s="148"/>
      <c r="C38" s="140"/>
      <c r="D38" s="4" t="s">
        <v>24</v>
      </c>
      <c r="E38" s="8" t="s">
        <v>25</v>
      </c>
      <c r="F38" s="5">
        <v>90492480.000000283</v>
      </c>
      <c r="G38" s="5">
        <v>90775517.811562076</v>
      </c>
      <c r="H38" s="5">
        <v>91618745.843336254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9.75" customHeight="1">
      <c r="A39" s="147"/>
      <c r="B39" s="148"/>
      <c r="C39" s="140"/>
      <c r="D39" s="9"/>
      <c r="E39" s="6" t="s">
        <v>11</v>
      </c>
      <c r="F39" s="7">
        <v>94170439.883429497</v>
      </c>
      <c r="G39" s="7">
        <v>94656323.696057662</v>
      </c>
      <c r="H39" s="7">
        <v>96300611.801411167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9.75" customHeight="1">
      <c r="A40" s="147"/>
      <c r="B40" s="148"/>
      <c r="C40" s="116" t="s">
        <v>38</v>
      </c>
      <c r="D40" s="4" t="s">
        <v>15</v>
      </c>
      <c r="E40" s="8" t="s">
        <v>14</v>
      </c>
      <c r="F40" s="5">
        <v>3677959.8834292125</v>
      </c>
      <c r="G40" s="5">
        <v>3880805.8844955824</v>
      </c>
      <c r="H40" s="5">
        <v>4681865.9580749096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9.75" customHeight="1">
      <c r="A41" s="147"/>
      <c r="B41" s="148"/>
      <c r="C41" s="140"/>
      <c r="D41" s="4" t="s">
        <v>27</v>
      </c>
      <c r="E41" s="8" t="s">
        <v>28</v>
      </c>
      <c r="F41" s="5">
        <v>68625348.171168387</v>
      </c>
      <c r="G41" s="5">
        <v>77419796.510156542</v>
      </c>
      <c r="H41" s="5">
        <v>85704056.471922621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9.75" customHeight="1">
      <c r="A42" s="147"/>
      <c r="B42" s="148"/>
      <c r="C42" s="140"/>
      <c r="D42" s="9"/>
      <c r="E42" s="6" t="s">
        <v>11</v>
      </c>
      <c r="F42" s="7">
        <v>72303308.054597601</v>
      </c>
      <c r="G42" s="7">
        <v>81300602.394652128</v>
      </c>
      <c r="H42" s="7">
        <v>90385922.429997534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.75" customHeight="1">
      <c r="A43" s="147"/>
      <c r="B43" s="148"/>
      <c r="C43" s="116" t="s">
        <v>39</v>
      </c>
      <c r="D43" s="4" t="s">
        <v>15</v>
      </c>
      <c r="E43" s="8" t="s">
        <v>14</v>
      </c>
      <c r="F43" s="5">
        <v>3677959.8834292125</v>
      </c>
      <c r="G43" s="5">
        <v>3880805.8844955824</v>
      </c>
      <c r="H43" s="5">
        <v>4681865.9580749096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9.75" customHeight="1">
      <c r="A44" s="147"/>
      <c r="B44" s="148"/>
      <c r="C44" s="140"/>
      <c r="D44" s="4" t="s">
        <v>30</v>
      </c>
      <c r="E44" s="8" t="s">
        <v>31</v>
      </c>
      <c r="F44" s="5">
        <v>121063778.79417893</v>
      </c>
      <c r="G44" s="5">
        <v>127176589.3757053</v>
      </c>
      <c r="H44" s="5">
        <v>128829600.00000013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.75" customHeight="1">
      <c r="A45" s="147"/>
      <c r="B45" s="148"/>
      <c r="C45" s="140"/>
      <c r="D45" s="9"/>
      <c r="E45" s="6" t="s">
        <v>11</v>
      </c>
      <c r="F45" s="7">
        <v>124741738.67760815</v>
      </c>
      <c r="G45" s="7">
        <v>131057395.26020089</v>
      </c>
      <c r="H45" s="7">
        <v>133511465.95807505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>
      <c r="A46" s="147"/>
      <c r="B46" s="148"/>
      <c r="C46" s="116" t="s">
        <v>40</v>
      </c>
      <c r="D46" s="4" t="s">
        <v>17</v>
      </c>
      <c r="E46" s="8" t="s">
        <v>16</v>
      </c>
      <c r="F46" s="5">
        <v>4854585.3422142491</v>
      </c>
      <c r="G46" s="5">
        <v>5226947.9496134771</v>
      </c>
      <c r="H46" s="5">
        <v>5295282.8279955853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9.75" customHeight="1">
      <c r="A47" s="147"/>
      <c r="B47" s="148"/>
      <c r="C47" s="140"/>
      <c r="D47" s="4" t="s">
        <v>21</v>
      </c>
      <c r="E47" s="8" t="s">
        <v>22</v>
      </c>
      <c r="F47" s="5">
        <v>21888.740991064951</v>
      </c>
      <c r="G47" s="5">
        <v>23141.21075391</v>
      </c>
      <c r="H47" s="5">
        <v>25589.0208021297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.75" customHeight="1">
      <c r="A48" s="147"/>
      <c r="B48" s="148"/>
      <c r="C48" s="140"/>
      <c r="D48" s="9"/>
      <c r="E48" s="6" t="s">
        <v>11</v>
      </c>
      <c r="F48" s="7">
        <v>4876474.0832053144</v>
      </c>
      <c r="G48" s="7">
        <v>5250089.1603673873</v>
      </c>
      <c r="H48" s="7">
        <v>5320871.8487977153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.75" customHeight="1">
      <c r="A49" s="147"/>
      <c r="B49" s="148"/>
      <c r="C49" s="116" t="s">
        <v>41</v>
      </c>
      <c r="D49" s="4" t="s">
        <v>17</v>
      </c>
      <c r="E49" s="8" t="s">
        <v>16</v>
      </c>
      <c r="F49" s="5">
        <v>4854585.3422142491</v>
      </c>
      <c r="G49" s="5">
        <v>5226947.9496134771</v>
      </c>
      <c r="H49" s="5">
        <v>5295282.8279955853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.75" customHeight="1">
      <c r="A50" s="147"/>
      <c r="B50" s="148"/>
      <c r="C50" s="140"/>
      <c r="D50" s="4" t="s">
        <v>24</v>
      </c>
      <c r="E50" s="8" t="s">
        <v>25</v>
      </c>
      <c r="F50" s="5">
        <v>90492480.000000283</v>
      </c>
      <c r="G50" s="5">
        <v>90775517.811562076</v>
      </c>
      <c r="H50" s="5">
        <v>91618745.843336254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.75" customHeight="1">
      <c r="A51" s="147"/>
      <c r="B51" s="148"/>
      <c r="C51" s="140"/>
      <c r="D51" s="9"/>
      <c r="E51" s="6" t="s">
        <v>11</v>
      </c>
      <c r="F51" s="7">
        <v>95347065.342214525</v>
      </c>
      <c r="G51" s="7">
        <v>96002465.761175558</v>
      </c>
      <c r="H51" s="7">
        <v>96914028.671331838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9.75" customHeight="1">
      <c r="A52" s="147"/>
      <c r="B52" s="148"/>
      <c r="C52" s="116" t="s">
        <v>42</v>
      </c>
      <c r="D52" s="4" t="s">
        <v>17</v>
      </c>
      <c r="E52" s="8" t="s">
        <v>16</v>
      </c>
      <c r="F52" s="5">
        <v>4854585.3422142491</v>
      </c>
      <c r="G52" s="5">
        <v>5226947.9496134771</v>
      </c>
      <c r="H52" s="5">
        <v>5295282.8279955853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9.75" customHeight="1">
      <c r="A53" s="147"/>
      <c r="B53" s="148"/>
      <c r="C53" s="140"/>
      <c r="D53" s="4" t="s">
        <v>27</v>
      </c>
      <c r="E53" s="8" t="s">
        <v>28</v>
      </c>
      <c r="F53" s="5">
        <v>68625348.171168387</v>
      </c>
      <c r="G53" s="5">
        <v>77419796.510156542</v>
      </c>
      <c r="H53" s="5">
        <v>85704056.471922621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9.75" customHeight="1">
      <c r="A54" s="147"/>
      <c r="B54" s="148"/>
      <c r="C54" s="140"/>
      <c r="D54" s="9"/>
      <c r="E54" s="6" t="s">
        <v>11</v>
      </c>
      <c r="F54" s="7">
        <v>73479933.513382643</v>
      </c>
      <c r="G54" s="7">
        <v>82646744.459770024</v>
      </c>
      <c r="H54" s="7">
        <v>90999339.299918205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9.75" customHeight="1">
      <c r="A55" s="147"/>
      <c r="B55" s="148"/>
      <c r="C55" s="116" t="s">
        <v>43</v>
      </c>
      <c r="D55" s="4" t="s">
        <v>17</v>
      </c>
      <c r="E55" s="8" t="s">
        <v>16</v>
      </c>
      <c r="F55" s="5">
        <v>4854585.3422142491</v>
      </c>
      <c r="G55" s="5">
        <v>5226947.9496134771</v>
      </c>
      <c r="H55" s="5">
        <v>5295282.8279955853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9.75" customHeight="1">
      <c r="A56" s="147"/>
      <c r="B56" s="148"/>
      <c r="C56" s="140"/>
      <c r="D56" s="4" t="s">
        <v>30</v>
      </c>
      <c r="E56" s="8" t="s">
        <v>31</v>
      </c>
      <c r="F56" s="5">
        <v>121063778.79417893</v>
      </c>
      <c r="G56" s="5">
        <v>127176589.3757053</v>
      </c>
      <c r="H56" s="5">
        <v>128829600.00000013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.75" customHeight="1">
      <c r="A57" s="149"/>
      <c r="B57" s="150"/>
      <c r="C57" s="140"/>
      <c r="D57" s="9"/>
      <c r="E57" s="6" t="s">
        <v>11</v>
      </c>
      <c r="F57" s="7">
        <v>125918364.13639319</v>
      </c>
      <c r="G57" s="7">
        <v>132403537.32531878</v>
      </c>
      <c r="H57" s="7">
        <v>134124882.82799572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9.75" customHeight="1">
      <c r="A58" s="151" t="s">
        <v>44</v>
      </c>
      <c r="B58" s="152" t="s">
        <v>45</v>
      </c>
      <c r="C58" s="116" t="s">
        <v>46</v>
      </c>
      <c r="D58" s="4" t="s">
        <v>10</v>
      </c>
      <c r="E58" s="8" t="s">
        <v>9</v>
      </c>
      <c r="F58" s="5">
        <v>3113287.038828393</v>
      </c>
      <c r="G58" s="5">
        <v>3392449.0206166068</v>
      </c>
      <c r="H58" s="5">
        <v>3499127.8603582922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.75" customHeight="1">
      <c r="A59" s="153"/>
      <c r="B59" s="154"/>
      <c r="C59" s="140"/>
      <c r="D59" s="4" t="s">
        <v>47</v>
      </c>
      <c r="E59" s="8" t="s">
        <v>48</v>
      </c>
      <c r="F59" s="5">
        <v>748403.07925303082</v>
      </c>
      <c r="G59" s="5">
        <v>891110.68618811271</v>
      </c>
      <c r="H59" s="5">
        <v>1025703.0260587926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.75" customHeight="1">
      <c r="A60" s="153"/>
      <c r="B60" s="154"/>
      <c r="C60" s="140"/>
      <c r="D60" s="9"/>
      <c r="E60" s="10" t="s">
        <v>11</v>
      </c>
      <c r="F60" s="7">
        <v>3861690.1180814239</v>
      </c>
      <c r="G60" s="7">
        <v>4283559.7068047198</v>
      </c>
      <c r="H60" s="7">
        <v>4524830.8864170853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9.75" customHeight="1">
      <c r="A61" s="153"/>
      <c r="B61" s="154"/>
      <c r="C61" s="116" t="s">
        <v>49</v>
      </c>
      <c r="D61" s="4" t="s">
        <v>13</v>
      </c>
      <c r="E61" s="8" t="s">
        <v>12</v>
      </c>
      <c r="F61" s="5">
        <v>2872321.4214308341</v>
      </c>
      <c r="G61" s="5">
        <v>3282011.0529217739</v>
      </c>
      <c r="H61" s="5">
        <v>4221245.632274298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9.75" customHeight="1">
      <c r="A62" s="153"/>
      <c r="B62" s="154"/>
      <c r="C62" s="140"/>
      <c r="D62" s="4" t="s">
        <v>47</v>
      </c>
      <c r="E62" s="8" t="s">
        <v>48</v>
      </c>
      <c r="F62" s="5">
        <v>748403.07925303082</v>
      </c>
      <c r="G62" s="5">
        <v>891110.68618811271</v>
      </c>
      <c r="H62" s="5">
        <v>1025703.0260587926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9.75" customHeight="1">
      <c r="A63" s="153"/>
      <c r="B63" s="154"/>
      <c r="C63" s="140"/>
      <c r="D63" s="9"/>
      <c r="E63" s="6" t="s">
        <v>11</v>
      </c>
      <c r="F63" s="7">
        <v>3620724.500683865</v>
      </c>
      <c r="G63" s="7">
        <v>4173121.7391098868</v>
      </c>
      <c r="H63" s="7">
        <v>5246948.6583330911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9.75" customHeight="1">
      <c r="A64" s="153"/>
      <c r="B64" s="154"/>
      <c r="C64" s="116" t="s">
        <v>50</v>
      </c>
      <c r="D64" s="4" t="s">
        <v>15</v>
      </c>
      <c r="E64" s="8" t="s">
        <v>14</v>
      </c>
      <c r="F64" s="5">
        <v>3677959.8834292125</v>
      </c>
      <c r="G64" s="5">
        <v>3880805.8844955824</v>
      </c>
      <c r="H64" s="5">
        <v>4681865.9580749096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9.75" customHeight="1">
      <c r="A65" s="153"/>
      <c r="B65" s="154"/>
      <c r="C65" s="140"/>
      <c r="D65" s="4" t="s">
        <v>47</v>
      </c>
      <c r="E65" s="8" t="s">
        <v>48</v>
      </c>
      <c r="F65" s="5">
        <v>748403.07925303082</v>
      </c>
      <c r="G65" s="5">
        <v>891110.68618811271</v>
      </c>
      <c r="H65" s="5">
        <v>1025703.0260587926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9.75" customHeight="1">
      <c r="A66" s="153"/>
      <c r="B66" s="154"/>
      <c r="C66" s="140"/>
      <c r="D66" s="9"/>
      <c r="E66" s="6" t="s">
        <v>11</v>
      </c>
      <c r="F66" s="7">
        <v>4426362.9626822434</v>
      </c>
      <c r="G66" s="7">
        <v>4771916.5706836954</v>
      </c>
      <c r="H66" s="7">
        <v>5707568.9841337018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9.75" customHeight="1">
      <c r="A67" s="153"/>
      <c r="B67" s="154"/>
      <c r="C67" s="116" t="s">
        <v>51</v>
      </c>
      <c r="D67" s="4" t="s">
        <v>17</v>
      </c>
      <c r="E67" s="8" t="s">
        <v>16</v>
      </c>
      <c r="F67" s="5">
        <v>4854585.3422142491</v>
      </c>
      <c r="G67" s="5">
        <v>5226947.9496134771</v>
      </c>
      <c r="H67" s="5">
        <v>5295282.8279955853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9.75" customHeight="1">
      <c r="A68" s="153"/>
      <c r="B68" s="154"/>
      <c r="C68" s="140"/>
      <c r="D68" s="4" t="s">
        <v>47</v>
      </c>
      <c r="E68" s="8" t="s">
        <v>48</v>
      </c>
      <c r="F68" s="5">
        <v>748403.07925303082</v>
      </c>
      <c r="G68" s="5">
        <v>891110.68618811271</v>
      </c>
      <c r="H68" s="5">
        <v>1025703.0260587926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9.75" customHeight="1">
      <c r="A69" s="153"/>
      <c r="B69" s="155"/>
      <c r="C69" s="140"/>
      <c r="D69" s="9"/>
      <c r="E69" s="6" t="s">
        <v>11</v>
      </c>
      <c r="F69" s="7">
        <v>5602988.42146728</v>
      </c>
      <c r="G69" s="7">
        <v>6118058.63580159</v>
      </c>
      <c r="H69" s="7">
        <v>6320985.8540543783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9.75" customHeight="1">
      <c r="A70" s="153"/>
      <c r="B70" s="156" t="s">
        <v>52</v>
      </c>
      <c r="C70" s="116" t="s">
        <v>53</v>
      </c>
      <c r="D70" s="4" t="s">
        <v>10</v>
      </c>
      <c r="E70" s="8" t="s">
        <v>9</v>
      </c>
      <c r="F70" s="5">
        <v>3113287.038828393</v>
      </c>
      <c r="G70" s="5">
        <v>3392449.0206166068</v>
      </c>
      <c r="H70" s="5">
        <v>3499127.8603582922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9.75" customHeight="1">
      <c r="A71" s="153"/>
      <c r="B71" s="157"/>
      <c r="C71" s="140"/>
      <c r="D71" s="4" t="s">
        <v>54</v>
      </c>
      <c r="E71" s="8" t="s">
        <v>55</v>
      </c>
      <c r="F71" s="5">
        <v>1200812.1019108272</v>
      </c>
      <c r="G71" s="5">
        <v>1244931.6152866231</v>
      </c>
      <c r="H71" s="5">
        <v>1266661.1464968142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9.75" customHeight="1">
      <c r="A72" s="153"/>
      <c r="B72" s="157"/>
      <c r="C72" s="140"/>
      <c r="D72" s="9"/>
      <c r="E72" s="6" t="s">
        <v>11</v>
      </c>
      <c r="F72" s="7">
        <v>4314099.1407392202</v>
      </c>
      <c r="G72" s="7">
        <v>4637380.6359032299</v>
      </c>
      <c r="H72" s="7">
        <v>4765789.006855106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9.75" customHeight="1">
      <c r="A73" s="153"/>
      <c r="B73" s="157"/>
      <c r="C73" s="116" t="s">
        <v>23</v>
      </c>
      <c r="D73" s="4" t="s">
        <v>10</v>
      </c>
      <c r="E73" s="8" t="s">
        <v>9</v>
      </c>
      <c r="F73" s="5">
        <v>3113287.038828393</v>
      </c>
      <c r="G73" s="5">
        <v>3392449.0206166068</v>
      </c>
      <c r="H73" s="5">
        <v>3499127.8603582922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9.75" customHeight="1">
      <c r="A74" s="153"/>
      <c r="B74" s="157"/>
      <c r="C74" s="140"/>
      <c r="D74" s="4" t="s">
        <v>24</v>
      </c>
      <c r="E74" s="8" t="s">
        <v>25</v>
      </c>
      <c r="F74" s="5">
        <v>90492480.000000283</v>
      </c>
      <c r="G74" s="5">
        <v>90775517.811562076</v>
      </c>
      <c r="H74" s="5">
        <v>91618745.843336254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9.75" customHeight="1">
      <c r="A75" s="153"/>
      <c r="B75" s="157"/>
      <c r="C75" s="140"/>
      <c r="D75" s="9"/>
      <c r="E75" s="6" t="s">
        <v>11</v>
      </c>
      <c r="F75" s="7">
        <v>93605767.038828671</v>
      </c>
      <c r="G75" s="7">
        <v>94167966.832178682</v>
      </c>
      <c r="H75" s="7">
        <v>95117873.703694552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9.75" customHeight="1">
      <c r="A76" s="153"/>
      <c r="B76" s="157"/>
      <c r="C76" s="116" t="s">
        <v>26</v>
      </c>
      <c r="D76" s="4" t="s">
        <v>10</v>
      </c>
      <c r="E76" s="8" t="s">
        <v>9</v>
      </c>
      <c r="F76" s="5">
        <v>3113287.038828393</v>
      </c>
      <c r="G76" s="5">
        <v>3392449.0206166068</v>
      </c>
      <c r="H76" s="5">
        <v>3499127.8603582922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9.75" customHeight="1">
      <c r="A77" s="153"/>
      <c r="B77" s="157"/>
      <c r="C77" s="140"/>
      <c r="D77" s="4" t="s">
        <v>27</v>
      </c>
      <c r="E77" s="8" t="s">
        <v>28</v>
      </c>
      <c r="F77" s="5">
        <v>68625348.171168387</v>
      </c>
      <c r="G77" s="5">
        <v>77419796.510156542</v>
      </c>
      <c r="H77" s="5">
        <v>85704056.471922621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9.75" customHeight="1">
      <c r="A78" s="153"/>
      <c r="B78" s="157"/>
      <c r="C78" s="140"/>
      <c r="D78" s="9"/>
      <c r="E78" s="6" t="s">
        <v>11</v>
      </c>
      <c r="F78" s="7">
        <v>71738635.209996775</v>
      </c>
      <c r="G78" s="7">
        <v>80812245.530773148</v>
      </c>
      <c r="H78" s="7">
        <v>89203184.332280919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9.75" customHeight="1">
      <c r="A79" s="153"/>
      <c r="B79" s="157"/>
      <c r="C79" s="116" t="s">
        <v>56</v>
      </c>
      <c r="D79" s="4" t="s">
        <v>10</v>
      </c>
      <c r="E79" s="8" t="s">
        <v>9</v>
      </c>
      <c r="F79" s="5">
        <v>3113287.038828393</v>
      </c>
      <c r="G79" s="5">
        <v>3392449.0206166068</v>
      </c>
      <c r="H79" s="5">
        <v>3499127.8603582922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9.75" customHeight="1">
      <c r="A80" s="153"/>
      <c r="B80" s="157"/>
      <c r="C80" s="140"/>
      <c r="D80" s="4" t="s">
        <v>57</v>
      </c>
      <c r="E80" s="8" t="s">
        <v>58</v>
      </c>
      <c r="F80" s="5">
        <v>26982565.126425866</v>
      </c>
      <c r="G80" s="5">
        <v>39207276.989951044</v>
      </c>
      <c r="H80" s="5">
        <v>46006057.193237282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9.75" customHeight="1">
      <c r="A81" s="153"/>
      <c r="B81" s="157"/>
      <c r="C81" s="140"/>
      <c r="D81" s="9"/>
      <c r="E81" s="6" t="s">
        <v>11</v>
      </c>
      <c r="F81" s="7">
        <v>30095852.165254258</v>
      </c>
      <c r="G81" s="7">
        <v>42599726.01056765</v>
      </c>
      <c r="H81" s="7">
        <v>49505185.053595573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9.75" customHeight="1">
      <c r="A82" s="153"/>
      <c r="B82" s="157"/>
      <c r="C82" s="116" t="s">
        <v>59</v>
      </c>
      <c r="D82" s="4" t="s">
        <v>13</v>
      </c>
      <c r="E82" s="8" t="s">
        <v>12</v>
      </c>
      <c r="F82" s="5">
        <v>2872321.4214308341</v>
      </c>
      <c r="G82" s="5">
        <v>3282011.0529217739</v>
      </c>
      <c r="H82" s="5">
        <v>4221245.632274298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9.75" customHeight="1">
      <c r="A83" s="153"/>
      <c r="B83" s="157"/>
      <c r="C83" s="140"/>
      <c r="D83" s="4" t="s">
        <v>54</v>
      </c>
      <c r="E83" s="8" t="s">
        <v>55</v>
      </c>
      <c r="F83" s="5">
        <v>1200812.1019108272</v>
      </c>
      <c r="G83" s="5">
        <v>1244931.6152866231</v>
      </c>
      <c r="H83" s="5">
        <v>1266661.1464968142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9.75" customHeight="1">
      <c r="A84" s="153"/>
      <c r="B84" s="157"/>
      <c r="C84" s="140"/>
      <c r="D84" s="9"/>
      <c r="E84" s="6" t="s">
        <v>11</v>
      </c>
      <c r="F84" s="7">
        <v>4073133.5233416613</v>
      </c>
      <c r="G84" s="7">
        <v>4526942.668208397</v>
      </c>
      <c r="H84" s="7">
        <v>5487906.7787711117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9.75" customHeight="1">
      <c r="A85" s="153"/>
      <c r="B85" s="157"/>
      <c r="C85" s="116" t="s">
        <v>33</v>
      </c>
      <c r="D85" s="4" t="s">
        <v>13</v>
      </c>
      <c r="E85" s="8" t="s">
        <v>12</v>
      </c>
      <c r="F85" s="5">
        <v>2872321.4214308341</v>
      </c>
      <c r="G85" s="5">
        <v>3282011.0529217739</v>
      </c>
      <c r="H85" s="5">
        <v>4221245.632274298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9.75" customHeight="1">
      <c r="A86" s="153"/>
      <c r="B86" s="157"/>
      <c r="C86" s="140"/>
      <c r="D86" s="4" t="s">
        <v>24</v>
      </c>
      <c r="E86" s="8" t="s">
        <v>25</v>
      </c>
      <c r="F86" s="5">
        <v>90492480.000000283</v>
      </c>
      <c r="G86" s="5">
        <v>90775517.811562076</v>
      </c>
      <c r="H86" s="5">
        <v>91618745.843336254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9.75" customHeight="1">
      <c r="A87" s="153"/>
      <c r="B87" s="157"/>
      <c r="C87" s="140"/>
      <c r="D87" s="9"/>
      <c r="E87" s="6" t="s">
        <v>11</v>
      </c>
      <c r="F87" s="7">
        <v>93364801.421431124</v>
      </c>
      <c r="G87" s="7">
        <v>94057528.864483848</v>
      </c>
      <c r="H87" s="7">
        <v>95839991.475610554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9.75" customHeight="1">
      <c r="A88" s="153"/>
      <c r="B88" s="157"/>
      <c r="C88" s="116" t="s">
        <v>34</v>
      </c>
      <c r="D88" s="4" t="s">
        <v>13</v>
      </c>
      <c r="E88" s="8" t="s">
        <v>12</v>
      </c>
      <c r="F88" s="5">
        <v>2872321.4214308341</v>
      </c>
      <c r="G88" s="5">
        <v>3282011.0529217739</v>
      </c>
      <c r="H88" s="5">
        <v>4221245.632274298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9.75" customHeight="1">
      <c r="A89" s="153"/>
      <c r="B89" s="157"/>
      <c r="C89" s="140"/>
      <c r="D89" s="4" t="s">
        <v>27</v>
      </c>
      <c r="E89" s="8" t="s">
        <v>28</v>
      </c>
      <c r="F89" s="5">
        <v>68625348.171168387</v>
      </c>
      <c r="G89" s="5">
        <v>77419796.510156542</v>
      </c>
      <c r="H89" s="5">
        <v>85704056.471922621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9.75" customHeight="1">
      <c r="A90" s="153"/>
      <c r="B90" s="157"/>
      <c r="C90" s="140"/>
      <c r="D90" s="9"/>
      <c r="E90" s="6" t="s">
        <v>11</v>
      </c>
      <c r="F90" s="7">
        <v>71497669.592599228</v>
      </c>
      <c r="G90" s="7">
        <v>80701807.563078314</v>
      </c>
      <c r="H90" s="7">
        <v>89925302.104196921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9.75" customHeight="1">
      <c r="A91" s="153"/>
      <c r="B91" s="157"/>
      <c r="C91" s="116" t="s">
        <v>60</v>
      </c>
      <c r="D91" s="4" t="s">
        <v>13</v>
      </c>
      <c r="E91" s="8" t="s">
        <v>12</v>
      </c>
      <c r="F91" s="5">
        <v>2872321.4214308341</v>
      </c>
      <c r="G91" s="5">
        <v>3282011.0529217739</v>
      </c>
      <c r="H91" s="5">
        <v>4221245.632274298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9.75" customHeight="1">
      <c r="A92" s="153"/>
      <c r="B92" s="157"/>
      <c r="C92" s="140"/>
      <c r="D92" s="4" t="s">
        <v>57</v>
      </c>
      <c r="E92" s="8" t="s">
        <v>58</v>
      </c>
      <c r="F92" s="5">
        <v>26982565.126425866</v>
      </c>
      <c r="G92" s="5">
        <v>39207276.989951044</v>
      </c>
      <c r="H92" s="5">
        <v>46006057.193237282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9.75" customHeight="1">
      <c r="A93" s="153"/>
      <c r="B93" s="157"/>
      <c r="C93" s="140"/>
      <c r="D93" s="9"/>
      <c r="E93" s="6" t="s">
        <v>11</v>
      </c>
      <c r="F93" s="7">
        <v>29854886.5478567</v>
      </c>
      <c r="G93" s="7">
        <v>42489288.042872816</v>
      </c>
      <c r="H93" s="7">
        <v>50227302.825511582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9.75" customHeight="1">
      <c r="A94" s="153"/>
      <c r="B94" s="157"/>
      <c r="C94" s="116" t="s">
        <v>61</v>
      </c>
      <c r="D94" s="4" t="s">
        <v>15</v>
      </c>
      <c r="E94" s="8" t="s">
        <v>14</v>
      </c>
      <c r="F94" s="5">
        <v>3677959.8834292125</v>
      </c>
      <c r="G94" s="5">
        <v>3880805.8844955824</v>
      </c>
      <c r="H94" s="5">
        <v>4681865.9580749096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9.75" customHeight="1">
      <c r="A95" s="153"/>
      <c r="B95" s="157"/>
      <c r="C95" s="140"/>
      <c r="D95" s="4" t="s">
        <v>54</v>
      </c>
      <c r="E95" s="8" t="s">
        <v>55</v>
      </c>
      <c r="F95" s="5">
        <v>1200812.1019108272</v>
      </c>
      <c r="G95" s="5">
        <v>1244931.6152866231</v>
      </c>
      <c r="H95" s="5">
        <v>1266661.1464968142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9.75" customHeight="1">
      <c r="A96" s="153"/>
      <c r="B96" s="157"/>
      <c r="C96" s="140"/>
      <c r="D96" s="9"/>
      <c r="E96" s="6" t="s">
        <v>11</v>
      </c>
      <c r="F96" s="7">
        <v>4878771.9853400402</v>
      </c>
      <c r="G96" s="7">
        <v>5125737.4997822056</v>
      </c>
      <c r="H96" s="7">
        <v>5948527.1045717243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9.75" customHeight="1">
      <c r="A97" s="153"/>
      <c r="B97" s="157"/>
      <c r="C97" s="116" t="s">
        <v>37</v>
      </c>
      <c r="D97" s="4" t="s">
        <v>15</v>
      </c>
      <c r="E97" s="8" t="s">
        <v>14</v>
      </c>
      <c r="F97" s="5">
        <v>3677959.8834292125</v>
      </c>
      <c r="G97" s="5">
        <v>3880805.8844955824</v>
      </c>
      <c r="H97" s="5">
        <v>4681865.9580749096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9.75" customHeight="1">
      <c r="A98" s="153"/>
      <c r="B98" s="157"/>
      <c r="C98" s="140"/>
      <c r="D98" s="4" t="s">
        <v>24</v>
      </c>
      <c r="E98" s="8" t="s">
        <v>25</v>
      </c>
      <c r="F98" s="5">
        <v>90492480.000000283</v>
      </c>
      <c r="G98" s="5">
        <v>90775517.811562076</v>
      </c>
      <c r="H98" s="5">
        <v>91618745.843336254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9.75" customHeight="1">
      <c r="A99" s="153"/>
      <c r="B99" s="157"/>
      <c r="C99" s="140"/>
      <c r="D99" s="9"/>
      <c r="E99" s="6" t="s">
        <v>11</v>
      </c>
      <c r="F99" s="7">
        <v>94170439.883429497</v>
      </c>
      <c r="G99" s="7">
        <v>94656323.696057662</v>
      </c>
      <c r="H99" s="7">
        <v>96300611.801411167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9.75" customHeight="1">
      <c r="A100" s="153"/>
      <c r="B100" s="157"/>
      <c r="C100" s="116" t="s">
        <v>38</v>
      </c>
      <c r="D100" s="4" t="s">
        <v>15</v>
      </c>
      <c r="E100" s="8" t="s">
        <v>14</v>
      </c>
      <c r="F100" s="5">
        <v>3677959.8834292125</v>
      </c>
      <c r="G100" s="5">
        <v>3880805.8844955824</v>
      </c>
      <c r="H100" s="5">
        <v>4681865.9580749096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9.75" customHeight="1">
      <c r="A101" s="153"/>
      <c r="B101" s="157"/>
      <c r="C101" s="140"/>
      <c r="D101" s="4" t="s">
        <v>27</v>
      </c>
      <c r="E101" s="8" t="s">
        <v>28</v>
      </c>
      <c r="F101" s="5">
        <v>68625348.171168387</v>
      </c>
      <c r="G101" s="5">
        <v>77419796.510156542</v>
      </c>
      <c r="H101" s="5">
        <v>85704056.471922621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9.75" customHeight="1">
      <c r="A102" s="153"/>
      <c r="B102" s="157"/>
      <c r="C102" s="140"/>
      <c r="D102" s="9"/>
      <c r="E102" s="6" t="s">
        <v>11</v>
      </c>
      <c r="F102" s="7">
        <v>72303308.054597601</v>
      </c>
      <c r="G102" s="7">
        <v>81300602.394652128</v>
      </c>
      <c r="H102" s="7">
        <v>90385922.429997534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9.75" customHeight="1">
      <c r="A103" s="153"/>
      <c r="B103" s="157"/>
      <c r="C103" s="116" t="s">
        <v>62</v>
      </c>
      <c r="D103" s="4" t="s">
        <v>15</v>
      </c>
      <c r="E103" s="8" t="s">
        <v>14</v>
      </c>
      <c r="F103" s="5">
        <v>3677959.8834292125</v>
      </c>
      <c r="G103" s="5">
        <v>3880805.8844955824</v>
      </c>
      <c r="H103" s="5">
        <v>4681865.9580749096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9.75" customHeight="1">
      <c r="A104" s="153"/>
      <c r="B104" s="157"/>
      <c r="C104" s="140"/>
      <c r="D104" s="4" t="s">
        <v>57</v>
      </c>
      <c r="E104" s="8" t="s">
        <v>58</v>
      </c>
      <c r="F104" s="5">
        <v>26982565.126425866</v>
      </c>
      <c r="G104" s="5">
        <v>39207276.989951044</v>
      </c>
      <c r="H104" s="5">
        <v>46006057.193237282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9.75" customHeight="1">
      <c r="A105" s="153"/>
      <c r="B105" s="157"/>
      <c r="C105" s="140"/>
      <c r="D105" s="9"/>
      <c r="E105" s="6" t="s">
        <v>11</v>
      </c>
      <c r="F105" s="7">
        <v>30660525.009855077</v>
      </c>
      <c r="G105" s="7">
        <v>43088082.87444663</v>
      </c>
      <c r="H105" s="7">
        <v>50687923.151312195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9.75" customHeight="1">
      <c r="A106" s="153"/>
      <c r="B106" s="157"/>
      <c r="C106" s="116" t="s">
        <v>63</v>
      </c>
      <c r="D106" s="4" t="s">
        <v>17</v>
      </c>
      <c r="E106" s="8" t="s">
        <v>16</v>
      </c>
      <c r="F106" s="5">
        <v>4854585.3422142491</v>
      </c>
      <c r="G106" s="5">
        <v>5226947.9496134771</v>
      </c>
      <c r="H106" s="5">
        <v>5295282.8279955853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9.75" customHeight="1">
      <c r="A107" s="153"/>
      <c r="B107" s="157"/>
      <c r="C107" s="140"/>
      <c r="D107" s="4" t="s">
        <v>54</v>
      </c>
      <c r="E107" s="8" t="s">
        <v>55</v>
      </c>
      <c r="F107" s="5">
        <v>1200812.1019108272</v>
      </c>
      <c r="G107" s="5">
        <v>1244931.6152866231</v>
      </c>
      <c r="H107" s="5">
        <v>1266661.1464968142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9.75" customHeight="1">
      <c r="A108" s="153"/>
      <c r="B108" s="157"/>
      <c r="C108" s="140"/>
      <c r="D108" s="9"/>
      <c r="E108" s="6" t="s">
        <v>11</v>
      </c>
      <c r="F108" s="7">
        <v>6055397.4441250768</v>
      </c>
      <c r="G108" s="7">
        <v>6471879.5649001002</v>
      </c>
      <c r="H108" s="7">
        <v>6561943.974492399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9.75" customHeight="1">
      <c r="A109" s="153"/>
      <c r="B109" s="157"/>
      <c r="C109" s="116" t="s">
        <v>64</v>
      </c>
      <c r="D109" s="4" t="s">
        <v>17</v>
      </c>
      <c r="E109" s="8" t="s">
        <v>16</v>
      </c>
      <c r="F109" s="5">
        <v>4854585.3422142491</v>
      </c>
      <c r="G109" s="5">
        <v>5226947.9496134771</v>
      </c>
      <c r="H109" s="5">
        <v>5295282.8279955853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9.75" customHeight="1">
      <c r="A110" s="153"/>
      <c r="B110" s="157"/>
      <c r="C110" s="140"/>
      <c r="D110" s="4" t="s">
        <v>24</v>
      </c>
      <c r="E110" s="8" t="s">
        <v>25</v>
      </c>
      <c r="F110" s="5">
        <v>90492480.000000283</v>
      </c>
      <c r="G110" s="5">
        <v>90775517.811562076</v>
      </c>
      <c r="H110" s="5">
        <v>91618745.843336254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9.75" customHeight="1">
      <c r="A111" s="153"/>
      <c r="B111" s="157"/>
      <c r="C111" s="140"/>
      <c r="D111" s="9"/>
      <c r="E111" s="6" t="s">
        <v>11</v>
      </c>
      <c r="F111" s="7">
        <v>95347065.342214525</v>
      </c>
      <c r="G111" s="7">
        <v>96002465.761175558</v>
      </c>
      <c r="H111" s="7">
        <v>96914028.671331838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9.75" customHeight="1">
      <c r="A112" s="153"/>
      <c r="B112" s="157"/>
      <c r="C112" s="116" t="s">
        <v>42</v>
      </c>
      <c r="D112" s="4" t="s">
        <v>17</v>
      </c>
      <c r="E112" s="8" t="s">
        <v>16</v>
      </c>
      <c r="F112" s="5">
        <v>4854585.3422142491</v>
      </c>
      <c r="G112" s="5">
        <v>5226947.9496134771</v>
      </c>
      <c r="H112" s="5">
        <v>5295282.8279955853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9.75" customHeight="1">
      <c r="A113" s="153"/>
      <c r="B113" s="157"/>
      <c r="C113" s="140"/>
      <c r="D113" s="4" t="s">
        <v>27</v>
      </c>
      <c r="E113" s="8" t="s">
        <v>28</v>
      </c>
      <c r="F113" s="5">
        <v>68625348.171168387</v>
      </c>
      <c r="G113" s="5">
        <v>77419796.510156542</v>
      </c>
      <c r="H113" s="5">
        <v>85704056.471922621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9.75" customHeight="1">
      <c r="A114" s="153"/>
      <c r="B114" s="157"/>
      <c r="C114" s="140"/>
      <c r="D114" s="9"/>
      <c r="E114" s="6" t="s">
        <v>11</v>
      </c>
      <c r="F114" s="7">
        <v>73479933.513382643</v>
      </c>
      <c r="G114" s="7">
        <v>82646744.459770024</v>
      </c>
      <c r="H114" s="7">
        <v>90999339.299918205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9.75" customHeight="1">
      <c r="A115" s="153"/>
      <c r="B115" s="157"/>
      <c r="C115" s="116" t="s">
        <v>65</v>
      </c>
      <c r="D115" s="4" t="s">
        <v>17</v>
      </c>
      <c r="E115" s="8" t="s">
        <v>16</v>
      </c>
      <c r="F115" s="5">
        <v>4854585.3422142491</v>
      </c>
      <c r="G115" s="5">
        <v>5226947.9496134771</v>
      </c>
      <c r="H115" s="5">
        <v>5295282.8279955853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9.75" customHeight="1">
      <c r="A116" s="153"/>
      <c r="B116" s="157"/>
      <c r="C116" s="140"/>
      <c r="D116" s="4" t="s">
        <v>57</v>
      </c>
      <c r="E116" s="8" t="s">
        <v>58</v>
      </c>
      <c r="F116" s="5">
        <v>26982565.126425866</v>
      </c>
      <c r="G116" s="5">
        <v>39207276.989951044</v>
      </c>
      <c r="H116" s="5">
        <v>46006057.193237282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9.75" customHeight="1">
      <c r="A117" s="153"/>
      <c r="B117" s="157"/>
      <c r="C117" s="140"/>
      <c r="D117" s="9"/>
      <c r="E117" s="6" t="s">
        <v>11</v>
      </c>
      <c r="F117" s="7">
        <v>31837150.468640115</v>
      </c>
      <c r="G117" s="7">
        <v>44434224.939564519</v>
      </c>
      <c r="H117" s="7">
        <v>51301340.021232866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9.75" customHeight="1">
      <c r="A118" s="153"/>
      <c r="B118" s="158" t="s">
        <v>66</v>
      </c>
      <c r="C118" s="11" t="s">
        <v>67</v>
      </c>
      <c r="D118" s="4" t="s">
        <v>10</v>
      </c>
      <c r="E118" s="8" t="s">
        <v>9</v>
      </c>
      <c r="F118" s="5">
        <v>3113287.038828393</v>
      </c>
      <c r="G118" s="5">
        <v>3392449.0206166068</v>
      </c>
      <c r="H118" s="5">
        <v>3499127.8603582922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9.75" customHeight="1">
      <c r="A119" s="153"/>
      <c r="B119" s="158"/>
      <c r="C119" s="140"/>
      <c r="D119" s="4" t="s">
        <v>47</v>
      </c>
      <c r="E119" s="8" t="s">
        <v>48</v>
      </c>
      <c r="F119" s="5">
        <v>748403.07925303082</v>
      </c>
      <c r="G119" s="5">
        <v>891110.68618811271</v>
      </c>
      <c r="H119" s="5">
        <v>1025703.0260587926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9.75" customHeight="1">
      <c r="A120" s="153"/>
      <c r="B120" s="158"/>
      <c r="C120" s="140"/>
      <c r="D120" s="4" t="s">
        <v>54</v>
      </c>
      <c r="E120" s="8" t="s">
        <v>55</v>
      </c>
      <c r="F120" s="5">
        <v>1200812.1019108272</v>
      </c>
      <c r="G120" s="5">
        <v>1244931.6152866231</v>
      </c>
      <c r="H120" s="5">
        <v>1266661.1464968142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9.75" customHeight="1">
      <c r="A121" s="153"/>
      <c r="B121" s="158"/>
      <c r="C121" s="140"/>
      <c r="D121" s="6"/>
      <c r="E121" s="6" t="s">
        <v>11</v>
      </c>
      <c r="F121" s="7">
        <v>5062502.2199922511</v>
      </c>
      <c r="G121" s="7">
        <v>5528491.3220913429</v>
      </c>
      <c r="H121" s="7">
        <v>5791492.032913899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1.25" customHeight="1">
      <c r="A122" s="153"/>
      <c r="B122" s="158"/>
      <c r="C122" s="11" t="s">
        <v>68</v>
      </c>
      <c r="D122" s="4" t="s">
        <v>10</v>
      </c>
      <c r="E122" s="8" t="s">
        <v>9</v>
      </c>
      <c r="F122" s="5">
        <v>3113287.038828393</v>
      </c>
      <c r="G122" s="5">
        <v>3392449.0206166068</v>
      </c>
      <c r="H122" s="5">
        <v>3499127.8603582922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9.75" customHeight="1">
      <c r="A123" s="153"/>
      <c r="B123" s="158"/>
      <c r="C123" s="140"/>
      <c r="D123" s="4" t="s">
        <v>47</v>
      </c>
      <c r="E123" s="8" t="s">
        <v>48</v>
      </c>
      <c r="F123" s="5">
        <v>748403.07925303082</v>
      </c>
      <c r="G123" s="5">
        <v>891110.68618811271</v>
      </c>
      <c r="H123" s="5">
        <v>1025703.0260587926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9.75" customHeight="1">
      <c r="A124" s="153"/>
      <c r="B124" s="158"/>
      <c r="C124" s="140"/>
      <c r="D124" s="4" t="s">
        <v>54</v>
      </c>
      <c r="E124" s="8" t="s">
        <v>55</v>
      </c>
      <c r="F124" s="5">
        <v>1200812.1019108272</v>
      </c>
      <c r="G124" s="5">
        <v>1244931.6152866231</v>
      </c>
      <c r="H124" s="5">
        <v>1266661.1464968142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9.75" customHeight="1">
      <c r="A125" s="153"/>
      <c r="B125" s="158"/>
      <c r="C125" s="140"/>
      <c r="D125" s="6"/>
      <c r="E125" s="6" t="s">
        <v>11</v>
      </c>
      <c r="F125" s="7">
        <v>5062502.2199922511</v>
      </c>
      <c r="G125" s="7">
        <v>5528491.3220913429</v>
      </c>
      <c r="H125" s="7">
        <v>5791492.032913899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9.75" customHeight="1">
      <c r="A126" s="153"/>
      <c r="B126" s="158"/>
      <c r="C126" s="11" t="s">
        <v>69</v>
      </c>
      <c r="D126" s="4" t="s">
        <v>10</v>
      </c>
      <c r="E126" s="8" t="s">
        <v>9</v>
      </c>
      <c r="F126" s="5">
        <v>3113287.038828393</v>
      </c>
      <c r="G126" s="5">
        <v>3392449.0206166068</v>
      </c>
      <c r="H126" s="5">
        <v>3499127.8603582922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9.75" customHeight="1">
      <c r="A127" s="153"/>
      <c r="B127" s="158"/>
      <c r="C127" s="140"/>
      <c r="D127" s="4" t="s">
        <v>47</v>
      </c>
      <c r="E127" s="8" t="s">
        <v>48</v>
      </c>
      <c r="F127" s="5">
        <v>748403.07925303082</v>
      </c>
      <c r="G127" s="5">
        <v>891110.68618811271</v>
      </c>
      <c r="H127" s="5">
        <v>1025703.0260587926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9.75" customHeight="1">
      <c r="A128" s="153"/>
      <c r="B128" s="158"/>
      <c r="C128" s="140"/>
      <c r="D128" s="4" t="s">
        <v>54</v>
      </c>
      <c r="E128" s="8" t="s">
        <v>55</v>
      </c>
      <c r="F128" s="5">
        <v>1200812.1019108272</v>
      </c>
      <c r="G128" s="5">
        <v>1244931.6152866231</v>
      </c>
      <c r="H128" s="5">
        <v>1266661.1464968142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9.75" customHeight="1">
      <c r="A129" s="153"/>
      <c r="B129" s="158"/>
      <c r="C129" s="140"/>
      <c r="D129" s="6"/>
      <c r="E129" s="6" t="s">
        <v>11</v>
      </c>
      <c r="F129" s="7">
        <v>5062502.2199922511</v>
      </c>
      <c r="G129" s="7">
        <v>5528491.3220913429</v>
      </c>
      <c r="H129" s="7">
        <v>5791492.032913899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9.75" customHeight="1">
      <c r="A130" s="153"/>
      <c r="B130" s="158"/>
      <c r="C130" s="11" t="s">
        <v>70</v>
      </c>
      <c r="D130" s="4" t="s">
        <v>10</v>
      </c>
      <c r="E130" s="8" t="s">
        <v>9</v>
      </c>
      <c r="F130" s="5">
        <v>3113287.038828393</v>
      </c>
      <c r="G130" s="5">
        <v>3392449.0206166068</v>
      </c>
      <c r="H130" s="5">
        <v>3499127.8603582922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9.75" customHeight="1">
      <c r="A131" s="153"/>
      <c r="B131" s="158"/>
      <c r="C131" s="140"/>
      <c r="D131" s="4" t="s">
        <v>47</v>
      </c>
      <c r="E131" s="8" t="s">
        <v>48</v>
      </c>
      <c r="F131" s="5">
        <v>748403.07925303082</v>
      </c>
      <c r="G131" s="5">
        <v>891110.68618811271</v>
      </c>
      <c r="H131" s="5">
        <v>1025703.0260587926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9.75" customHeight="1">
      <c r="A132" s="153"/>
      <c r="B132" s="158"/>
      <c r="C132" s="140"/>
      <c r="D132" s="4" t="s">
        <v>30</v>
      </c>
      <c r="E132" s="8" t="s">
        <v>31</v>
      </c>
      <c r="F132" s="5">
        <v>121063778.79417893</v>
      </c>
      <c r="G132" s="5">
        <v>127176589.3757053</v>
      </c>
      <c r="H132" s="5">
        <v>128829600.00000013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9.75" customHeight="1">
      <c r="A133" s="153"/>
      <c r="B133" s="158"/>
      <c r="C133" s="140"/>
      <c r="D133" s="6"/>
      <c r="E133" s="6" t="s">
        <v>11</v>
      </c>
      <c r="F133" s="7">
        <v>124925468.91226035</v>
      </c>
      <c r="G133" s="7">
        <v>131460149.08251002</v>
      </c>
      <c r="H133" s="7">
        <v>133354430.88641723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9.75" customHeight="1">
      <c r="A134" s="153"/>
      <c r="B134" s="158"/>
      <c r="C134" s="11" t="s">
        <v>71</v>
      </c>
      <c r="D134" s="4" t="s">
        <v>10</v>
      </c>
      <c r="E134" s="8" t="s">
        <v>9</v>
      </c>
      <c r="F134" s="5">
        <v>3113287.038828393</v>
      </c>
      <c r="G134" s="5">
        <v>3392449.0206166068</v>
      </c>
      <c r="H134" s="5">
        <v>3499127.8603582922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9.75" customHeight="1">
      <c r="A135" s="153"/>
      <c r="B135" s="158"/>
      <c r="C135" s="140"/>
      <c r="D135" s="4" t="s">
        <v>47</v>
      </c>
      <c r="E135" s="8" t="s">
        <v>48</v>
      </c>
      <c r="F135" s="5">
        <v>748403.07925303082</v>
      </c>
      <c r="G135" s="5">
        <v>891110.68618811271</v>
      </c>
      <c r="H135" s="5">
        <v>1025703.0260587926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9.75" customHeight="1">
      <c r="A136" s="153"/>
      <c r="B136" s="158"/>
      <c r="C136" s="140"/>
      <c r="D136" s="4" t="s">
        <v>57</v>
      </c>
      <c r="E136" s="8" t="s">
        <v>58</v>
      </c>
      <c r="F136" s="5">
        <v>26982565.126425866</v>
      </c>
      <c r="G136" s="5">
        <v>39207276.989951044</v>
      </c>
      <c r="H136" s="5">
        <v>46006057.193237282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9.75" customHeight="1">
      <c r="A137" s="153"/>
      <c r="B137" s="158"/>
      <c r="C137" s="140"/>
      <c r="D137" s="6"/>
      <c r="E137" s="6" t="s">
        <v>11</v>
      </c>
      <c r="F137" s="7">
        <v>30844255.24450729</v>
      </c>
      <c r="G137" s="7">
        <v>43490836.696755767</v>
      </c>
      <c r="H137" s="7">
        <v>50530888.079654366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9.75" customHeight="1">
      <c r="A138" s="153"/>
      <c r="B138" s="158"/>
      <c r="C138" s="11" t="s">
        <v>72</v>
      </c>
      <c r="D138" s="4" t="s">
        <v>13</v>
      </c>
      <c r="E138" s="8" t="s">
        <v>12</v>
      </c>
      <c r="F138" s="5">
        <v>2872321.4214308341</v>
      </c>
      <c r="G138" s="5">
        <v>3282011.0529217739</v>
      </c>
      <c r="H138" s="5">
        <v>4221245.632274298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9.75" customHeight="1">
      <c r="A139" s="153"/>
      <c r="B139" s="158"/>
      <c r="C139" s="140"/>
      <c r="D139" s="4" t="s">
        <v>47</v>
      </c>
      <c r="E139" s="8" t="s">
        <v>48</v>
      </c>
      <c r="F139" s="5">
        <v>748403.07925303082</v>
      </c>
      <c r="G139" s="5">
        <v>891110.68618811271</v>
      </c>
      <c r="H139" s="5">
        <v>1025703.0260587926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9.75" customHeight="1">
      <c r="A140" s="153"/>
      <c r="B140" s="158"/>
      <c r="C140" s="140"/>
      <c r="D140" s="4" t="s">
        <v>54</v>
      </c>
      <c r="E140" s="8" t="s">
        <v>55</v>
      </c>
      <c r="F140" s="5">
        <v>1200812.1019108272</v>
      </c>
      <c r="G140" s="5">
        <v>1244931.6152866231</v>
      </c>
      <c r="H140" s="5">
        <v>1266661.1464968142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9.75" customHeight="1">
      <c r="A141" s="153"/>
      <c r="B141" s="158"/>
      <c r="C141" s="140"/>
      <c r="D141" s="6"/>
      <c r="E141" s="6" t="s">
        <v>11</v>
      </c>
      <c r="F141" s="7">
        <v>4821536.6025946923</v>
      </c>
      <c r="G141" s="7">
        <v>5418053.3543965099</v>
      </c>
      <c r="H141" s="7">
        <v>6513609.8048299048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9.75" customHeight="1">
      <c r="A142" s="153"/>
      <c r="B142" s="158"/>
      <c r="C142" s="11" t="s">
        <v>73</v>
      </c>
      <c r="D142" s="4" t="s">
        <v>13</v>
      </c>
      <c r="E142" s="8" t="s">
        <v>12</v>
      </c>
      <c r="F142" s="5">
        <v>2872321.4214308341</v>
      </c>
      <c r="G142" s="5">
        <v>3282011.0529217739</v>
      </c>
      <c r="H142" s="5">
        <v>4221245.632274298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9.75" customHeight="1">
      <c r="A143" s="153"/>
      <c r="B143" s="158"/>
      <c r="C143" s="140"/>
      <c r="D143" s="4" t="s">
        <v>47</v>
      </c>
      <c r="E143" s="8" t="s">
        <v>48</v>
      </c>
      <c r="F143" s="5">
        <v>748403.07925303082</v>
      </c>
      <c r="G143" s="5">
        <v>891110.68618811271</v>
      </c>
      <c r="H143" s="5">
        <v>1025703.0260587926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9.75" customHeight="1">
      <c r="A144" s="153"/>
      <c r="B144" s="158"/>
      <c r="C144" s="140"/>
      <c r="D144" s="4" t="s">
        <v>24</v>
      </c>
      <c r="E144" s="8" t="s">
        <v>25</v>
      </c>
      <c r="F144" s="5">
        <v>90492480.000000283</v>
      </c>
      <c r="G144" s="5">
        <v>90775517.811562076</v>
      </c>
      <c r="H144" s="5">
        <v>91618745.843336254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9.75" customHeight="1">
      <c r="A145" s="153"/>
      <c r="B145" s="158"/>
      <c r="C145" s="140"/>
      <c r="D145" s="6"/>
      <c r="E145" s="6" t="s">
        <v>11</v>
      </c>
      <c r="F145" s="7">
        <v>94113204.500684142</v>
      </c>
      <c r="G145" s="7">
        <v>94948639.550671965</v>
      </c>
      <c r="H145" s="7">
        <v>96865694.501669347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9.75" customHeight="1">
      <c r="A146" s="153"/>
      <c r="B146" s="158"/>
      <c r="C146" s="11" t="s">
        <v>74</v>
      </c>
      <c r="D146" s="4" t="s">
        <v>13</v>
      </c>
      <c r="E146" s="8" t="s">
        <v>12</v>
      </c>
      <c r="F146" s="5">
        <v>2872321.4214308341</v>
      </c>
      <c r="G146" s="5">
        <v>3282011.0529217739</v>
      </c>
      <c r="H146" s="5">
        <v>4221245.632274298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9.75" customHeight="1">
      <c r="A147" s="153"/>
      <c r="B147" s="158"/>
      <c r="C147" s="140"/>
      <c r="D147" s="4" t="s">
        <v>47</v>
      </c>
      <c r="E147" s="8" t="s">
        <v>48</v>
      </c>
      <c r="F147" s="5">
        <v>748403.07925303082</v>
      </c>
      <c r="G147" s="5">
        <v>891110.68618811271</v>
      </c>
      <c r="H147" s="5">
        <v>1025703.0260587926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9.75" customHeight="1">
      <c r="A148" s="153"/>
      <c r="B148" s="158"/>
      <c r="C148" s="140"/>
      <c r="D148" s="4" t="s">
        <v>24</v>
      </c>
      <c r="E148" s="8" t="s">
        <v>25</v>
      </c>
      <c r="F148" s="5">
        <v>90492480.000000283</v>
      </c>
      <c r="G148" s="5">
        <v>90775517.811562076</v>
      </c>
      <c r="H148" s="5">
        <v>91618745.843336254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9.75" customHeight="1">
      <c r="A149" s="153"/>
      <c r="B149" s="158"/>
      <c r="C149" s="140"/>
      <c r="D149" s="6"/>
      <c r="E149" s="6" t="s">
        <v>11</v>
      </c>
      <c r="F149" s="7">
        <v>94113204.500684142</v>
      </c>
      <c r="G149" s="7">
        <v>94948639.550671965</v>
      </c>
      <c r="H149" s="7">
        <v>96865694.501669347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9.75" customHeight="1">
      <c r="A150" s="153"/>
      <c r="B150" s="158"/>
      <c r="C150" s="11" t="s">
        <v>75</v>
      </c>
      <c r="D150" s="4" t="s">
        <v>13</v>
      </c>
      <c r="E150" s="8" t="s">
        <v>12</v>
      </c>
      <c r="F150" s="5">
        <v>2872321.4214308341</v>
      </c>
      <c r="G150" s="5">
        <v>3282011.0529217739</v>
      </c>
      <c r="H150" s="5">
        <v>4221245.632274298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9.75" customHeight="1">
      <c r="A151" s="153"/>
      <c r="B151" s="158"/>
      <c r="C151" s="140"/>
      <c r="D151" s="4" t="s">
        <v>47</v>
      </c>
      <c r="E151" s="8" t="s">
        <v>48</v>
      </c>
      <c r="F151" s="5">
        <v>748403.07925303082</v>
      </c>
      <c r="G151" s="5">
        <v>891110.68618811271</v>
      </c>
      <c r="H151" s="5">
        <v>1025703.0260587926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9.75" customHeight="1">
      <c r="A152" s="153"/>
      <c r="B152" s="158"/>
      <c r="C152" s="140"/>
      <c r="D152" s="4" t="s">
        <v>30</v>
      </c>
      <c r="E152" s="8" t="s">
        <v>31</v>
      </c>
      <c r="F152" s="5">
        <v>121063778.79417893</v>
      </c>
      <c r="G152" s="5">
        <v>127176589.3757053</v>
      </c>
      <c r="H152" s="5">
        <v>128829600.00000013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9.75" customHeight="1">
      <c r="A153" s="153"/>
      <c r="B153" s="158"/>
      <c r="C153" s="140"/>
      <c r="D153" s="6"/>
      <c r="E153" s="6" t="s">
        <v>11</v>
      </c>
      <c r="F153" s="7">
        <v>124684503.29486279</v>
      </c>
      <c r="G153" s="7">
        <v>131349711.11481519</v>
      </c>
      <c r="H153" s="7">
        <v>134076548.65833323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9.75" customHeight="1">
      <c r="A154" s="153"/>
      <c r="B154" s="158"/>
      <c r="C154" s="11" t="s">
        <v>76</v>
      </c>
      <c r="D154" s="4" t="s">
        <v>13</v>
      </c>
      <c r="E154" s="8" t="s">
        <v>12</v>
      </c>
      <c r="F154" s="5">
        <v>2872321.4214308341</v>
      </c>
      <c r="G154" s="5">
        <v>3282011.0529217739</v>
      </c>
      <c r="H154" s="5">
        <v>4221245.632274298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9.75" customHeight="1">
      <c r="A155" s="153"/>
      <c r="B155" s="158"/>
      <c r="C155" s="140"/>
      <c r="D155" s="4" t="s">
        <v>47</v>
      </c>
      <c r="E155" s="8" t="s">
        <v>48</v>
      </c>
      <c r="F155" s="5">
        <v>748403.07925303082</v>
      </c>
      <c r="G155" s="5">
        <v>891110.68618811271</v>
      </c>
      <c r="H155" s="5">
        <v>1025703.0260587926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9.75" customHeight="1">
      <c r="A156" s="153"/>
      <c r="B156" s="158"/>
      <c r="C156" s="140"/>
      <c r="D156" s="4" t="s">
        <v>57</v>
      </c>
      <c r="E156" s="8" t="s">
        <v>58</v>
      </c>
      <c r="F156" s="5">
        <v>26982565.126425866</v>
      </c>
      <c r="G156" s="5">
        <v>39207276.989951044</v>
      </c>
      <c r="H156" s="5">
        <v>46006057.193237282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9.75" customHeight="1">
      <c r="A157" s="153"/>
      <c r="B157" s="158"/>
      <c r="C157" s="140"/>
      <c r="D157" s="6"/>
      <c r="E157" s="6" t="s">
        <v>11</v>
      </c>
      <c r="F157" s="7">
        <v>30603289.627109732</v>
      </c>
      <c r="G157" s="7">
        <v>43380398.729060933</v>
      </c>
      <c r="H157" s="7">
        <v>51253005.851570375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9.75" customHeight="1">
      <c r="A158" s="153"/>
      <c r="B158" s="158"/>
      <c r="C158" s="11" t="s">
        <v>77</v>
      </c>
      <c r="D158" s="4" t="s">
        <v>15</v>
      </c>
      <c r="E158" s="8" t="s">
        <v>14</v>
      </c>
      <c r="F158" s="5">
        <v>3677959.8834292125</v>
      </c>
      <c r="G158" s="5">
        <v>3880805.8844955824</v>
      </c>
      <c r="H158" s="5">
        <v>4681865.9580749096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9.75" customHeight="1">
      <c r="A159" s="153"/>
      <c r="B159" s="158"/>
      <c r="C159" s="140"/>
      <c r="D159" s="4" t="s">
        <v>47</v>
      </c>
      <c r="E159" s="8" t="s">
        <v>48</v>
      </c>
      <c r="F159" s="5">
        <v>748403.07925303082</v>
      </c>
      <c r="G159" s="5">
        <v>891110.68618811271</v>
      </c>
      <c r="H159" s="5">
        <v>1025703.0260587926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9.75" customHeight="1">
      <c r="A160" s="153"/>
      <c r="B160" s="158"/>
      <c r="C160" s="140"/>
      <c r="D160" s="4" t="s">
        <v>54</v>
      </c>
      <c r="E160" s="8" t="s">
        <v>55</v>
      </c>
      <c r="F160" s="5">
        <v>1200812.1019108272</v>
      </c>
      <c r="G160" s="5">
        <v>1244931.6152866231</v>
      </c>
      <c r="H160" s="5">
        <v>1266661.1464968142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9.75" customHeight="1">
      <c r="A161" s="153"/>
      <c r="B161" s="158"/>
      <c r="C161" s="140"/>
      <c r="D161" s="6"/>
      <c r="E161" s="6" t="s">
        <v>11</v>
      </c>
      <c r="F161" s="7">
        <v>5627175.0645930711</v>
      </c>
      <c r="G161" s="7">
        <v>6016848.1859703185</v>
      </c>
      <c r="H161" s="7">
        <v>6974230.1306305155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9.75" customHeight="1">
      <c r="A162" s="153"/>
      <c r="B162" s="158"/>
      <c r="C162" s="11" t="s">
        <v>78</v>
      </c>
      <c r="D162" s="4" t="s">
        <v>15</v>
      </c>
      <c r="E162" s="8" t="s">
        <v>14</v>
      </c>
      <c r="F162" s="5">
        <v>3677959.8834292125</v>
      </c>
      <c r="G162" s="5">
        <v>3880805.8844955824</v>
      </c>
      <c r="H162" s="5">
        <v>4681865.9580749096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9.75" customHeight="1">
      <c r="A163" s="153"/>
      <c r="B163" s="158"/>
      <c r="C163" s="140"/>
      <c r="D163" s="4" t="s">
        <v>47</v>
      </c>
      <c r="E163" s="8" t="s">
        <v>48</v>
      </c>
      <c r="F163" s="5">
        <v>748403.07925303082</v>
      </c>
      <c r="G163" s="5">
        <v>891110.68618811271</v>
      </c>
      <c r="H163" s="5">
        <v>1025703.0260587926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9.75" customHeight="1">
      <c r="A164" s="153"/>
      <c r="B164" s="158"/>
      <c r="C164" s="140"/>
      <c r="D164" s="4" t="s">
        <v>24</v>
      </c>
      <c r="E164" s="8" t="s">
        <v>25</v>
      </c>
      <c r="F164" s="5">
        <v>90492480.000000283</v>
      </c>
      <c r="G164" s="5">
        <v>90775517.811562076</v>
      </c>
      <c r="H164" s="5">
        <v>91618745.843336254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9.75" customHeight="1">
      <c r="A165" s="153"/>
      <c r="B165" s="158"/>
      <c r="C165" s="140"/>
      <c r="D165" s="6"/>
      <c r="E165" s="6" t="s">
        <v>11</v>
      </c>
      <c r="F165" s="7">
        <v>94918842.96268253</v>
      </c>
      <c r="G165" s="7">
        <v>95547434.382245779</v>
      </c>
      <c r="H165" s="7">
        <v>97326314.82746996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9.75" customHeight="1">
      <c r="A166" s="153"/>
      <c r="B166" s="158"/>
      <c r="C166" s="11" t="s">
        <v>79</v>
      </c>
      <c r="D166" s="4" t="s">
        <v>15</v>
      </c>
      <c r="E166" s="8" t="s">
        <v>14</v>
      </c>
      <c r="F166" s="5">
        <v>3677959.8834292125</v>
      </c>
      <c r="G166" s="5">
        <v>3880805.8844955824</v>
      </c>
      <c r="H166" s="5">
        <v>4681865.9580749096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9.75" customHeight="1">
      <c r="A167" s="153"/>
      <c r="B167" s="158"/>
      <c r="C167" s="140"/>
      <c r="D167" s="4" t="s">
        <v>47</v>
      </c>
      <c r="E167" s="8" t="s">
        <v>48</v>
      </c>
      <c r="F167" s="5">
        <v>748403.07925303082</v>
      </c>
      <c r="G167" s="5">
        <v>891110.68618811271</v>
      </c>
      <c r="H167" s="5">
        <v>1025703.0260587926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9.75" customHeight="1">
      <c r="A168" s="153"/>
      <c r="B168" s="158"/>
      <c r="C168" s="140"/>
      <c r="D168" s="4" t="s">
        <v>27</v>
      </c>
      <c r="E168" s="8" t="s">
        <v>28</v>
      </c>
      <c r="F168" s="5">
        <v>68625348.171168387</v>
      </c>
      <c r="G168" s="5">
        <v>77419796.510156542</v>
      </c>
      <c r="H168" s="5">
        <v>85704056.471922621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9.75" customHeight="1">
      <c r="A169" s="153"/>
      <c r="B169" s="158"/>
      <c r="C169" s="140"/>
      <c r="D169" s="6"/>
      <c r="E169" s="6" t="s">
        <v>11</v>
      </c>
      <c r="F169" s="7">
        <v>73051711.133850634</v>
      </c>
      <c r="G169" s="7">
        <v>82191713.08084023</v>
      </c>
      <c r="H169" s="7">
        <v>91411625.456056327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9.75" customHeight="1">
      <c r="A170" s="153"/>
      <c r="B170" s="158"/>
      <c r="C170" s="11" t="s">
        <v>80</v>
      </c>
      <c r="D170" s="4" t="s">
        <v>15</v>
      </c>
      <c r="E170" s="8" t="s">
        <v>14</v>
      </c>
      <c r="F170" s="5">
        <v>3677959.8834292125</v>
      </c>
      <c r="G170" s="5">
        <v>3880805.8844955824</v>
      </c>
      <c r="H170" s="5">
        <v>4681865.9580749096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9.75" customHeight="1">
      <c r="A171" s="153"/>
      <c r="B171" s="158"/>
      <c r="C171" s="140"/>
      <c r="D171" s="4" t="s">
        <v>47</v>
      </c>
      <c r="E171" s="8" t="s">
        <v>48</v>
      </c>
      <c r="F171" s="5">
        <v>748403.07925303082</v>
      </c>
      <c r="G171" s="5">
        <v>891110.68618811271</v>
      </c>
      <c r="H171" s="5">
        <v>1025703.0260587926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9.75" customHeight="1">
      <c r="A172" s="153"/>
      <c r="B172" s="158"/>
      <c r="C172" s="140"/>
      <c r="D172" s="4" t="s">
        <v>30</v>
      </c>
      <c r="E172" s="8" t="s">
        <v>31</v>
      </c>
      <c r="F172" s="5">
        <v>121063778.79417893</v>
      </c>
      <c r="G172" s="5">
        <v>127176589.3757053</v>
      </c>
      <c r="H172" s="5">
        <v>128829600.00000013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9.75" customHeight="1">
      <c r="A173" s="153"/>
      <c r="B173" s="158"/>
      <c r="C173" s="140"/>
      <c r="D173" s="6"/>
      <c r="E173" s="6" t="s">
        <v>11</v>
      </c>
      <c r="F173" s="7">
        <v>125490141.75686118</v>
      </c>
      <c r="G173" s="7">
        <v>131948505.94638899</v>
      </c>
      <c r="H173" s="7">
        <v>134537168.98413384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9.75" customHeight="1">
      <c r="A174" s="153"/>
      <c r="B174" s="158"/>
      <c r="C174" s="11" t="s">
        <v>81</v>
      </c>
      <c r="D174" s="4" t="s">
        <v>15</v>
      </c>
      <c r="E174" s="8" t="s">
        <v>14</v>
      </c>
      <c r="F174" s="5">
        <v>3677959.8834292125</v>
      </c>
      <c r="G174" s="5">
        <v>3880805.8844955824</v>
      </c>
      <c r="H174" s="5">
        <v>4681865.9580749096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9.75" customHeight="1">
      <c r="A175" s="153"/>
      <c r="B175" s="158"/>
      <c r="C175" s="140"/>
      <c r="D175" s="4" t="s">
        <v>47</v>
      </c>
      <c r="E175" s="8" t="s">
        <v>48</v>
      </c>
      <c r="F175" s="5">
        <v>748403.07925303082</v>
      </c>
      <c r="G175" s="5">
        <v>891110.68618811271</v>
      </c>
      <c r="H175" s="5">
        <v>1025703.0260587926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9.75" customHeight="1">
      <c r="A176" s="153"/>
      <c r="B176" s="158"/>
      <c r="C176" s="140"/>
      <c r="D176" s="4" t="s">
        <v>57</v>
      </c>
      <c r="E176" s="8" t="s">
        <v>58</v>
      </c>
      <c r="F176" s="5">
        <v>26982565.126425866</v>
      </c>
      <c r="G176" s="5">
        <v>39207276.989951044</v>
      </c>
      <c r="H176" s="5">
        <v>46006057.193237282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9.75" customHeight="1">
      <c r="A177" s="153"/>
      <c r="B177" s="158"/>
      <c r="C177" s="140"/>
      <c r="D177" s="6"/>
      <c r="E177" s="6" t="s">
        <v>11</v>
      </c>
      <c r="F177" s="7">
        <v>31408928.089108109</v>
      </c>
      <c r="G177" s="7">
        <v>43979193.56063474</v>
      </c>
      <c r="H177" s="7">
        <v>51713626.17737098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9.75" customHeight="1">
      <c r="A178" s="153"/>
      <c r="B178" s="158"/>
      <c r="C178" s="11" t="s">
        <v>82</v>
      </c>
      <c r="D178" s="4" t="s">
        <v>17</v>
      </c>
      <c r="E178" s="8" t="s">
        <v>16</v>
      </c>
      <c r="F178" s="5">
        <v>4854585.3422142491</v>
      </c>
      <c r="G178" s="5">
        <v>5226947.9496134771</v>
      </c>
      <c r="H178" s="5">
        <v>5295282.8279955853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9.75" customHeight="1">
      <c r="A179" s="153"/>
      <c r="B179" s="158"/>
      <c r="C179" s="140"/>
      <c r="D179" s="4" t="s">
        <v>47</v>
      </c>
      <c r="E179" s="8" t="s">
        <v>48</v>
      </c>
      <c r="F179" s="5">
        <v>748403.07925303082</v>
      </c>
      <c r="G179" s="5">
        <v>891110.68618811271</v>
      </c>
      <c r="H179" s="5">
        <v>1025703.0260587926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9.75" customHeight="1">
      <c r="A180" s="153"/>
      <c r="B180" s="158"/>
      <c r="C180" s="140"/>
      <c r="D180" s="4" t="s">
        <v>54</v>
      </c>
      <c r="E180" s="8" t="s">
        <v>55</v>
      </c>
      <c r="F180" s="5">
        <v>1200812.1019108272</v>
      </c>
      <c r="G180" s="5">
        <v>1244931.6152866231</v>
      </c>
      <c r="H180" s="5">
        <v>1266661.1464968142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9.75" customHeight="1">
      <c r="A181" s="153"/>
      <c r="B181" s="158"/>
      <c r="C181" s="140"/>
      <c r="D181" s="6"/>
      <c r="E181" s="6" t="s">
        <v>11</v>
      </c>
      <c r="F181" s="7">
        <v>6803800.5233781077</v>
      </c>
      <c r="G181" s="7">
        <v>7362990.2510882132</v>
      </c>
      <c r="H181" s="7">
        <v>7587647.0005511921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9.75" customHeight="1">
      <c r="A182" s="153"/>
      <c r="B182" s="158"/>
      <c r="C182" s="11" t="s">
        <v>83</v>
      </c>
      <c r="D182" s="4" t="s">
        <v>17</v>
      </c>
      <c r="E182" s="8" t="s">
        <v>16</v>
      </c>
      <c r="F182" s="5">
        <v>4854585.3422142491</v>
      </c>
      <c r="G182" s="5">
        <v>5226947.9496134771</v>
      </c>
      <c r="H182" s="5">
        <v>5295282.8279955853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9.75" customHeight="1">
      <c r="A183" s="153"/>
      <c r="B183" s="158"/>
      <c r="C183" s="140"/>
      <c r="D183" s="4" t="s">
        <v>47</v>
      </c>
      <c r="E183" s="8" t="s">
        <v>48</v>
      </c>
      <c r="F183" s="5">
        <v>748403.07925303082</v>
      </c>
      <c r="G183" s="5">
        <v>891110.68618811271</v>
      </c>
      <c r="H183" s="5">
        <v>1025703.0260587926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9.75" customHeight="1">
      <c r="A184" s="153"/>
      <c r="B184" s="158"/>
      <c r="C184" s="140"/>
      <c r="D184" s="4" t="s">
        <v>24</v>
      </c>
      <c r="E184" s="8" t="s">
        <v>25</v>
      </c>
      <c r="F184" s="5">
        <v>90492480.000000283</v>
      </c>
      <c r="G184" s="5">
        <v>90775517.811562076</v>
      </c>
      <c r="H184" s="5">
        <v>91618745.843336254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9.75" customHeight="1">
      <c r="A185" s="153"/>
      <c r="B185" s="158"/>
      <c r="C185" s="140"/>
      <c r="D185" s="6"/>
      <c r="E185" s="6" t="s">
        <v>11</v>
      </c>
      <c r="F185" s="7">
        <v>96095468.421467558</v>
      </c>
      <c r="G185" s="7">
        <v>96893576.44736366</v>
      </c>
      <c r="H185" s="7">
        <v>97939731.697390631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9.75" customHeight="1">
      <c r="A186" s="153"/>
      <c r="B186" s="158"/>
      <c r="C186" s="11" t="s">
        <v>84</v>
      </c>
      <c r="D186" s="4" t="s">
        <v>17</v>
      </c>
      <c r="E186" s="8" t="s">
        <v>16</v>
      </c>
      <c r="F186" s="5">
        <v>4854585.3422142491</v>
      </c>
      <c r="G186" s="5">
        <v>5226947.9496134771</v>
      </c>
      <c r="H186" s="5">
        <v>5295282.8279955853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9.75" customHeight="1">
      <c r="A187" s="153"/>
      <c r="B187" s="158"/>
      <c r="C187" s="140"/>
      <c r="D187" s="4" t="s">
        <v>47</v>
      </c>
      <c r="E187" s="8" t="s">
        <v>48</v>
      </c>
      <c r="F187" s="5">
        <v>748403.07925303082</v>
      </c>
      <c r="G187" s="5">
        <v>891110.68618811271</v>
      </c>
      <c r="H187" s="5">
        <v>1025703.0260587926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9.75" customHeight="1">
      <c r="A188" s="153"/>
      <c r="B188" s="158"/>
      <c r="C188" s="140"/>
      <c r="D188" s="4" t="s">
        <v>27</v>
      </c>
      <c r="E188" s="8" t="s">
        <v>28</v>
      </c>
      <c r="F188" s="5">
        <v>68625348.171168387</v>
      </c>
      <c r="G188" s="5">
        <v>77419796.510156542</v>
      </c>
      <c r="H188" s="5">
        <v>85704056.471922621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9.75" customHeight="1">
      <c r="A189" s="153"/>
      <c r="B189" s="158"/>
      <c r="C189" s="140"/>
      <c r="D189" s="6"/>
      <c r="E189" s="6" t="s">
        <v>11</v>
      </c>
      <c r="F189" s="7">
        <v>74228336.592635661</v>
      </c>
      <c r="G189" s="7">
        <v>83537855.145958126</v>
      </c>
      <c r="H189" s="7">
        <v>92025042.325976998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9.75" customHeight="1">
      <c r="A190" s="153"/>
      <c r="B190" s="158"/>
      <c r="C190" s="11" t="s">
        <v>85</v>
      </c>
      <c r="D190" s="4" t="s">
        <v>17</v>
      </c>
      <c r="E190" s="8" t="s">
        <v>16</v>
      </c>
      <c r="F190" s="5">
        <v>4854585.3422142491</v>
      </c>
      <c r="G190" s="5">
        <v>5226947.9496134771</v>
      </c>
      <c r="H190" s="5">
        <v>5295282.8279955853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9.75" customHeight="1">
      <c r="A191" s="153"/>
      <c r="B191" s="158"/>
      <c r="C191" s="140"/>
      <c r="D191" s="4" t="s">
        <v>47</v>
      </c>
      <c r="E191" s="8" t="s">
        <v>48</v>
      </c>
      <c r="F191" s="5">
        <v>748403.07925303082</v>
      </c>
      <c r="G191" s="5">
        <v>891110.68618811271</v>
      </c>
      <c r="H191" s="5">
        <v>1025703.0260587926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9.75" customHeight="1">
      <c r="A192" s="153"/>
      <c r="B192" s="158"/>
      <c r="C192" s="140"/>
      <c r="D192" s="4" t="s">
        <v>30</v>
      </c>
      <c r="E192" s="8" t="s">
        <v>31</v>
      </c>
      <c r="F192" s="5">
        <v>121063778.79417893</v>
      </c>
      <c r="G192" s="5">
        <v>127176589.3757053</v>
      </c>
      <c r="H192" s="5">
        <v>128829600.00000013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9.75" customHeight="1">
      <c r="A193" s="153"/>
      <c r="B193" s="158"/>
      <c r="C193" s="140"/>
      <c r="D193" s="6"/>
      <c r="E193" s="6" t="s">
        <v>11</v>
      </c>
      <c r="F193" s="7">
        <v>126666767.21564621</v>
      </c>
      <c r="G193" s="7">
        <v>133294648.01150689</v>
      </c>
      <c r="H193" s="7">
        <v>135150585.85405451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9.75" customHeight="1">
      <c r="A194" s="153"/>
      <c r="B194" s="158"/>
      <c r="C194" s="11" t="s">
        <v>86</v>
      </c>
      <c r="D194" s="4" t="s">
        <v>17</v>
      </c>
      <c r="E194" s="8" t="s">
        <v>16</v>
      </c>
      <c r="F194" s="5">
        <v>4854585.3422142491</v>
      </c>
      <c r="G194" s="5">
        <v>5226947.9496134771</v>
      </c>
      <c r="H194" s="5">
        <v>5295282.8279955853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9.75" customHeight="1">
      <c r="A195" s="153"/>
      <c r="B195" s="158"/>
      <c r="C195" s="140"/>
      <c r="D195" s="4" t="s">
        <v>47</v>
      </c>
      <c r="E195" s="8" t="s">
        <v>48</v>
      </c>
      <c r="F195" s="5">
        <v>748403.07925303082</v>
      </c>
      <c r="G195" s="5">
        <v>891110.68618811271</v>
      </c>
      <c r="H195" s="5">
        <v>1025703.0260587926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9.75" customHeight="1">
      <c r="A196" s="153"/>
      <c r="B196" s="158"/>
      <c r="C196" s="140"/>
      <c r="D196" s="4" t="s">
        <v>57</v>
      </c>
      <c r="E196" s="8" t="s">
        <v>58</v>
      </c>
      <c r="F196" s="5">
        <v>26982565.126425866</v>
      </c>
      <c r="G196" s="5">
        <v>39207276.989951044</v>
      </c>
      <c r="H196" s="5">
        <v>46006057.193237282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9.75" customHeight="1">
      <c r="A197" s="153"/>
      <c r="B197" s="158"/>
      <c r="C197" s="140"/>
      <c r="D197" s="6"/>
      <c r="E197" s="6" t="s">
        <v>11</v>
      </c>
      <c r="F197" s="7">
        <v>32585553.547893144</v>
      </c>
      <c r="G197" s="7">
        <v>45325335.625752635</v>
      </c>
      <c r="H197" s="7">
        <v>52327043.047291659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9.75" customHeight="1">
      <c r="A198" s="153" t="s">
        <v>87</v>
      </c>
      <c r="B198" s="157" t="s">
        <v>45</v>
      </c>
      <c r="C198" s="116" t="s">
        <v>88</v>
      </c>
      <c r="D198" s="4" t="s">
        <v>10</v>
      </c>
      <c r="E198" s="8" t="s">
        <v>9</v>
      </c>
      <c r="F198" s="5">
        <v>3113287.038828393</v>
      </c>
      <c r="G198" s="5">
        <v>3392449.0206166068</v>
      </c>
      <c r="H198" s="5">
        <v>3499127.8603582922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9.75" customHeight="1">
      <c r="A199" s="153"/>
      <c r="B199" s="157"/>
      <c r="C199" s="140"/>
      <c r="D199" s="4" t="s">
        <v>47</v>
      </c>
      <c r="E199" s="8" t="s">
        <v>48</v>
      </c>
      <c r="F199" s="5">
        <v>748403.07925303082</v>
      </c>
      <c r="G199" s="5">
        <v>891110.68618811271</v>
      </c>
      <c r="H199" s="5">
        <v>1025703.0260587926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9.75" customHeight="1">
      <c r="A200" s="153"/>
      <c r="B200" s="157"/>
      <c r="C200" s="140"/>
      <c r="D200" s="9"/>
      <c r="E200" s="6" t="s">
        <v>11</v>
      </c>
      <c r="F200" s="7">
        <v>3861690.1180814239</v>
      </c>
      <c r="G200" s="7">
        <v>4283559.7068047198</v>
      </c>
      <c r="H200" s="7">
        <v>4524830.8864170853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9.75" customHeight="1">
      <c r="A201" s="153"/>
      <c r="B201" s="157"/>
      <c r="C201" s="116" t="s">
        <v>89</v>
      </c>
      <c r="D201" s="4" t="s">
        <v>10</v>
      </c>
      <c r="E201" s="8" t="s">
        <v>9</v>
      </c>
      <c r="F201" s="5">
        <v>3113287.038828393</v>
      </c>
      <c r="G201" s="5">
        <v>3392449.0206166068</v>
      </c>
      <c r="H201" s="5">
        <v>3499127.8603582922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9.75" customHeight="1">
      <c r="A202" s="153"/>
      <c r="B202" s="157"/>
      <c r="C202" s="140"/>
      <c r="D202" s="4" t="s">
        <v>90</v>
      </c>
      <c r="E202" s="8" t="s">
        <v>91</v>
      </c>
      <c r="F202" s="5">
        <v>68947350.694365755</v>
      </c>
      <c r="G202" s="5">
        <v>92813893.211954802</v>
      </c>
      <c r="H202" s="5">
        <v>123154196.12684001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9.75" customHeight="1">
      <c r="A203" s="153"/>
      <c r="B203" s="157"/>
      <c r="C203" s="140"/>
      <c r="D203" s="9"/>
      <c r="E203" s="6" t="s">
        <v>11</v>
      </c>
      <c r="F203" s="7">
        <v>72060637.733194143</v>
      </c>
      <c r="G203" s="7">
        <v>96206342.232571408</v>
      </c>
      <c r="H203" s="7">
        <v>126653323.98719831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9.75" customHeight="1">
      <c r="A204" s="153"/>
      <c r="B204" s="157"/>
      <c r="C204" s="116" t="s">
        <v>92</v>
      </c>
      <c r="D204" s="4" t="s">
        <v>10</v>
      </c>
      <c r="E204" s="8" t="s">
        <v>9</v>
      </c>
      <c r="F204" s="5">
        <v>3113287.038828393</v>
      </c>
      <c r="G204" s="5">
        <v>3392449.0206166068</v>
      </c>
      <c r="H204" s="5">
        <v>3499127.8603582922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9.75" customHeight="1">
      <c r="A205" s="153"/>
      <c r="B205" s="157"/>
      <c r="C205" s="140"/>
      <c r="D205" s="4" t="s">
        <v>93</v>
      </c>
      <c r="E205" s="8" t="s">
        <v>94</v>
      </c>
      <c r="F205" s="5">
        <v>2657006.5499999998</v>
      </c>
      <c r="G205" s="5">
        <v>2657006.5499999998</v>
      </c>
      <c r="H205" s="5">
        <v>3099840.9749999996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9.75" customHeight="1">
      <c r="A206" s="153"/>
      <c r="B206" s="157"/>
      <c r="C206" s="140"/>
      <c r="D206" s="9"/>
      <c r="E206" s="6" t="s">
        <v>11</v>
      </c>
      <c r="F206" s="7">
        <v>5770293.5888283923</v>
      </c>
      <c r="G206" s="7">
        <v>6049455.5706166066</v>
      </c>
      <c r="H206" s="7">
        <v>6598968.8353582919</v>
      </c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9.75" customHeight="1">
      <c r="A207" s="153"/>
      <c r="B207" s="157"/>
      <c r="C207" s="116" t="s">
        <v>95</v>
      </c>
      <c r="D207" s="4" t="s">
        <v>13</v>
      </c>
      <c r="E207" s="8" t="s">
        <v>12</v>
      </c>
      <c r="F207" s="5">
        <v>2872321.4214308341</v>
      </c>
      <c r="G207" s="5">
        <v>3282011.0529217739</v>
      </c>
      <c r="H207" s="5">
        <v>4221245.632274298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9.75" customHeight="1">
      <c r="A208" s="153"/>
      <c r="B208" s="157"/>
      <c r="C208" s="140"/>
      <c r="D208" s="4" t="s">
        <v>47</v>
      </c>
      <c r="E208" s="8" t="s">
        <v>48</v>
      </c>
      <c r="F208" s="5">
        <v>748403.07925303082</v>
      </c>
      <c r="G208" s="5">
        <v>891110.68618811271</v>
      </c>
      <c r="H208" s="5">
        <v>1025703.0260587926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9.75" customHeight="1">
      <c r="A209" s="153"/>
      <c r="B209" s="157"/>
      <c r="C209" s="140"/>
      <c r="D209" s="9"/>
      <c r="E209" s="6" t="s">
        <v>11</v>
      </c>
      <c r="F209" s="7">
        <v>3620724.500683865</v>
      </c>
      <c r="G209" s="7">
        <v>4173121.7391098868</v>
      </c>
      <c r="H209" s="7">
        <v>5246948.6583330911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9.75" customHeight="1">
      <c r="A210" s="153"/>
      <c r="B210" s="157"/>
      <c r="C210" s="116" t="s">
        <v>96</v>
      </c>
      <c r="D210" s="4" t="s">
        <v>13</v>
      </c>
      <c r="E210" s="8" t="s">
        <v>12</v>
      </c>
      <c r="F210" s="5">
        <v>2872321.4214308341</v>
      </c>
      <c r="G210" s="5">
        <v>3282011.0529217739</v>
      </c>
      <c r="H210" s="5">
        <v>4221245.632274298</v>
      </c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9.75" customHeight="1">
      <c r="A211" s="153"/>
      <c r="B211" s="157"/>
      <c r="C211" s="140"/>
      <c r="D211" s="4" t="s">
        <v>90</v>
      </c>
      <c r="E211" s="8" t="s">
        <v>91</v>
      </c>
      <c r="F211" s="5">
        <v>68947350.694365755</v>
      </c>
      <c r="G211" s="5">
        <v>92813893.211954802</v>
      </c>
      <c r="H211" s="5">
        <v>123154196.12684001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9.75" customHeight="1">
      <c r="A212" s="153"/>
      <c r="B212" s="157"/>
      <c r="C212" s="140"/>
      <c r="D212" s="9"/>
      <c r="E212" s="6" t="s">
        <v>11</v>
      </c>
      <c r="F212" s="7">
        <v>71819672.115796596</v>
      </c>
      <c r="G212" s="7">
        <v>96095904.264876574</v>
      </c>
      <c r="H212" s="7">
        <v>127375441.75911431</v>
      </c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9.75" customHeight="1">
      <c r="A213" s="153"/>
      <c r="B213" s="157"/>
      <c r="C213" s="116" t="s">
        <v>97</v>
      </c>
      <c r="D213" s="4" t="s">
        <v>13</v>
      </c>
      <c r="E213" s="8" t="s">
        <v>12</v>
      </c>
      <c r="F213" s="5">
        <v>2872321.4214308341</v>
      </c>
      <c r="G213" s="5">
        <v>3282011.0529217739</v>
      </c>
      <c r="H213" s="5">
        <v>4221245.632274298</v>
      </c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9.75" customHeight="1">
      <c r="A214" s="153"/>
      <c r="B214" s="157"/>
      <c r="C214" s="140"/>
      <c r="D214" s="4" t="s">
        <v>93</v>
      </c>
      <c r="E214" s="8" t="s">
        <v>94</v>
      </c>
      <c r="F214" s="5">
        <v>2657006.5499999998</v>
      </c>
      <c r="G214" s="5">
        <v>2657006.5499999998</v>
      </c>
      <c r="H214" s="5">
        <v>3099840.9749999996</v>
      </c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9.75" customHeight="1">
      <c r="A215" s="153"/>
      <c r="B215" s="157"/>
      <c r="C215" s="140"/>
      <c r="D215" s="9"/>
      <c r="E215" s="6" t="s">
        <v>11</v>
      </c>
      <c r="F215" s="7">
        <v>5529327.9714308344</v>
      </c>
      <c r="G215" s="7">
        <v>5939017.6029217737</v>
      </c>
      <c r="H215" s="7">
        <v>7321086.6072742976</v>
      </c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9.75" customHeight="1">
      <c r="A216" s="153"/>
      <c r="B216" s="157"/>
      <c r="C216" s="116" t="s">
        <v>98</v>
      </c>
      <c r="D216" s="4" t="s">
        <v>15</v>
      </c>
      <c r="E216" s="8" t="s">
        <v>14</v>
      </c>
      <c r="F216" s="5">
        <v>3677959.8834292125</v>
      </c>
      <c r="G216" s="5">
        <v>3880805.8844955824</v>
      </c>
      <c r="H216" s="5">
        <v>4681865.9580749096</v>
      </c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9.75" customHeight="1">
      <c r="A217" s="153"/>
      <c r="B217" s="157"/>
      <c r="C217" s="140"/>
      <c r="D217" s="4" t="s">
        <v>47</v>
      </c>
      <c r="E217" s="8" t="s">
        <v>48</v>
      </c>
      <c r="F217" s="5">
        <v>748403.07925303082</v>
      </c>
      <c r="G217" s="5">
        <v>891110.68618811271</v>
      </c>
      <c r="H217" s="5">
        <v>1025703.0260587926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9.75" customHeight="1">
      <c r="A218" s="153"/>
      <c r="B218" s="157"/>
      <c r="C218" s="140"/>
      <c r="D218" s="9"/>
      <c r="E218" s="6" t="s">
        <v>11</v>
      </c>
      <c r="F218" s="7">
        <v>4426362.9626822434</v>
      </c>
      <c r="G218" s="7">
        <v>4771916.5706836954</v>
      </c>
      <c r="H218" s="7">
        <v>5707568.9841337018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9.75" customHeight="1">
      <c r="A219" s="153"/>
      <c r="B219" s="157"/>
      <c r="C219" s="116" t="s">
        <v>99</v>
      </c>
      <c r="D219" s="4" t="s">
        <v>15</v>
      </c>
      <c r="E219" s="8" t="s">
        <v>14</v>
      </c>
      <c r="F219" s="5">
        <v>3677959.8834292125</v>
      </c>
      <c r="G219" s="5">
        <v>3880805.8844955824</v>
      </c>
      <c r="H219" s="5">
        <v>4681865.9580749096</v>
      </c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9.75" customHeight="1">
      <c r="A220" s="153"/>
      <c r="B220" s="157"/>
      <c r="C220" s="140"/>
      <c r="D220" s="4" t="s">
        <v>90</v>
      </c>
      <c r="E220" s="8" t="s">
        <v>91</v>
      </c>
      <c r="F220" s="5">
        <v>68947350.694365755</v>
      </c>
      <c r="G220" s="5">
        <v>92813893.211954802</v>
      </c>
      <c r="H220" s="5">
        <v>123154196.12684001</v>
      </c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9.75" customHeight="1">
      <c r="A221" s="153"/>
      <c r="B221" s="157"/>
      <c r="C221" s="140"/>
      <c r="D221" s="9"/>
      <c r="E221" s="6" t="s">
        <v>11</v>
      </c>
      <c r="F221" s="7">
        <v>72625310.577794969</v>
      </c>
      <c r="G221" s="7">
        <v>96694699.096450388</v>
      </c>
      <c r="H221" s="7">
        <v>127836062.08491492</v>
      </c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9.75" customHeight="1">
      <c r="A222" s="153"/>
      <c r="B222" s="157"/>
      <c r="C222" s="116" t="s">
        <v>100</v>
      </c>
      <c r="D222" s="4" t="s">
        <v>15</v>
      </c>
      <c r="E222" s="8" t="s">
        <v>14</v>
      </c>
      <c r="F222" s="5">
        <v>3677959.8834292125</v>
      </c>
      <c r="G222" s="5">
        <v>3880805.8844955824</v>
      </c>
      <c r="H222" s="5">
        <v>4681865.9580749096</v>
      </c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9.75" customHeight="1">
      <c r="A223" s="153"/>
      <c r="B223" s="157"/>
      <c r="C223" s="140"/>
      <c r="D223" s="4" t="s">
        <v>93</v>
      </c>
      <c r="E223" s="8" t="s">
        <v>94</v>
      </c>
      <c r="F223" s="5">
        <v>2657006.5499999998</v>
      </c>
      <c r="G223" s="5">
        <v>2657006.5499999998</v>
      </c>
      <c r="H223" s="5">
        <v>3099840.9749999996</v>
      </c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9.75" customHeight="1">
      <c r="A224" s="153"/>
      <c r="B224" s="157"/>
      <c r="C224" s="140"/>
      <c r="D224" s="9"/>
      <c r="E224" s="6" t="s">
        <v>11</v>
      </c>
      <c r="F224" s="7">
        <v>6334966.4334292123</v>
      </c>
      <c r="G224" s="7">
        <v>6537812.4344955822</v>
      </c>
      <c r="H224" s="7">
        <v>7781706.9330749093</v>
      </c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1.25" customHeight="1">
      <c r="A225" s="153"/>
      <c r="B225" s="158" t="s">
        <v>19</v>
      </c>
      <c r="C225" s="116" t="s">
        <v>53</v>
      </c>
      <c r="D225" s="4" t="s">
        <v>10</v>
      </c>
      <c r="E225" s="8" t="s">
        <v>9</v>
      </c>
      <c r="F225" s="5">
        <v>3113287.038828393</v>
      </c>
      <c r="G225" s="5">
        <v>3392449.0206166068</v>
      </c>
      <c r="H225" s="5">
        <v>3499127.8603582922</v>
      </c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9.75" customHeight="1">
      <c r="A226" s="153"/>
      <c r="B226" s="158"/>
      <c r="C226" s="140"/>
      <c r="D226" s="4" t="s">
        <v>54</v>
      </c>
      <c r="E226" s="8" t="s">
        <v>55</v>
      </c>
      <c r="F226" s="5">
        <v>1200812.1019108272</v>
      </c>
      <c r="G226" s="5">
        <v>1244931.6152866231</v>
      </c>
      <c r="H226" s="5">
        <v>1266661.1464968142</v>
      </c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9.75" customHeight="1">
      <c r="A227" s="153"/>
      <c r="B227" s="158"/>
      <c r="C227" s="140"/>
      <c r="D227" s="9"/>
      <c r="E227" s="6" t="s">
        <v>11</v>
      </c>
      <c r="F227" s="7">
        <v>4314099.1407392202</v>
      </c>
      <c r="G227" s="7">
        <v>4637380.6359032299</v>
      </c>
      <c r="H227" s="7">
        <v>4765789.006855106</v>
      </c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9.75" customHeight="1">
      <c r="A228" s="153"/>
      <c r="B228" s="158"/>
      <c r="C228" s="116" t="s">
        <v>26</v>
      </c>
      <c r="D228" s="4" t="s">
        <v>10</v>
      </c>
      <c r="E228" s="8" t="s">
        <v>9</v>
      </c>
      <c r="F228" s="5">
        <v>3113287.038828393</v>
      </c>
      <c r="G228" s="5">
        <v>3392449.0206166068</v>
      </c>
      <c r="H228" s="5">
        <v>3499127.8603582922</v>
      </c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9.75" customHeight="1">
      <c r="A229" s="153"/>
      <c r="B229" s="158"/>
      <c r="C229" s="140"/>
      <c r="D229" s="4" t="s">
        <v>27</v>
      </c>
      <c r="E229" s="8" t="s">
        <v>28</v>
      </c>
      <c r="F229" s="5">
        <v>68625348.171168387</v>
      </c>
      <c r="G229" s="5">
        <v>77419796.510156542</v>
      </c>
      <c r="H229" s="5">
        <v>85704056.471922621</v>
      </c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9.75" customHeight="1">
      <c r="A230" s="153"/>
      <c r="B230" s="158"/>
      <c r="C230" s="140"/>
      <c r="D230" s="9"/>
      <c r="E230" s="6" t="s">
        <v>11</v>
      </c>
      <c r="F230" s="7">
        <v>71738635.209996775</v>
      </c>
      <c r="G230" s="7">
        <v>80812245.530773148</v>
      </c>
      <c r="H230" s="7">
        <v>89203184.332280919</v>
      </c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9.75" customHeight="1">
      <c r="A231" s="153"/>
      <c r="B231" s="158"/>
      <c r="C231" s="116" t="s">
        <v>56</v>
      </c>
      <c r="D231" s="4" t="s">
        <v>10</v>
      </c>
      <c r="E231" s="8" t="s">
        <v>9</v>
      </c>
      <c r="F231" s="5">
        <v>3113287.038828393</v>
      </c>
      <c r="G231" s="5">
        <v>3392449.0206166068</v>
      </c>
      <c r="H231" s="5">
        <v>3499127.8603582922</v>
      </c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9.75" customHeight="1">
      <c r="A232" s="153"/>
      <c r="B232" s="158"/>
      <c r="C232" s="140"/>
      <c r="D232" s="4" t="s">
        <v>57</v>
      </c>
      <c r="E232" s="8" t="s">
        <v>58</v>
      </c>
      <c r="F232" s="5">
        <v>26982565.126425866</v>
      </c>
      <c r="G232" s="5">
        <v>39207276.989951044</v>
      </c>
      <c r="H232" s="5">
        <v>46006057.193237282</v>
      </c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9.75" customHeight="1">
      <c r="A233" s="153"/>
      <c r="B233" s="158"/>
      <c r="C233" s="140"/>
      <c r="D233" s="9"/>
      <c r="E233" s="6" t="s">
        <v>11</v>
      </c>
      <c r="F233" s="7">
        <v>30095852.165254258</v>
      </c>
      <c r="G233" s="7">
        <v>42599726.01056765</v>
      </c>
      <c r="H233" s="7">
        <v>49505185.053595573</v>
      </c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9.75" customHeight="1">
      <c r="A234" s="153"/>
      <c r="B234" s="158"/>
      <c r="C234" s="116" t="s">
        <v>59</v>
      </c>
      <c r="D234" s="4" t="s">
        <v>13</v>
      </c>
      <c r="E234" s="8" t="s">
        <v>12</v>
      </c>
      <c r="F234" s="5">
        <v>2872321.4214308341</v>
      </c>
      <c r="G234" s="5">
        <v>3282011.0529217739</v>
      </c>
      <c r="H234" s="5">
        <v>4221245.632274298</v>
      </c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9.75" customHeight="1">
      <c r="A235" s="153"/>
      <c r="B235" s="158"/>
      <c r="C235" s="140"/>
      <c r="D235" s="4" t="s">
        <v>54</v>
      </c>
      <c r="E235" s="8" t="s">
        <v>55</v>
      </c>
      <c r="F235" s="5">
        <v>1200812.1019108272</v>
      </c>
      <c r="G235" s="5">
        <v>1244931.6152866231</v>
      </c>
      <c r="H235" s="5">
        <v>1266661.1464968142</v>
      </c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9.75" customHeight="1">
      <c r="A236" s="153"/>
      <c r="B236" s="158"/>
      <c r="C236" s="140"/>
      <c r="D236" s="9"/>
      <c r="E236" s="6" t="s">
        <v>11</v>
      </c>
      <c r="F236" s="7">
        <v>4073133.5233416613</v>
      </c>
      <c r="G236" s="7">
        <v>4526942.668208397</v>
      </c>
      <c r="H236" s="7">
        <v>5487906.7787711117</v>
      </c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9.75" customHeight="1">
      <c r="A237" s="153"/>
      <c r="B237" s="158"/>
      <c r="C237" s="116" t="s">
        <v>34</v>
      </c>
      <c r="D237" s="4" t="s">
        <v>13</v>
      </c>
      <c r="E237" s="8" t="s">
        <v>12</v>
      </c>
      <c r="F237" s="5">
        <v>2872321.4214308341</v>
      </c>
      <c r="G237" s="5">
        <v>3282011.0529217739</v>
      </c>
      <c r="H237" s="5">
        <v>4221245.632274298</v>
      </c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9.75" customHeight="1">
      <c r="A238" s="153"/>
      <c r="B238" s="158"/>
      <c r="C238" s="140"/>
      <c r="D238" s="4" t="s">
        <v>27</v>
      </c>
      <c r="E238" s="8" t="s">
        <v>28</v>
      </c>
      <c r="F238" s="5">
        <v>68625348.171168387</v>
      </c>
      <c r="G238" s="5">
        <v>77419796.510156542</v>
      </c>
      <c r="H238" s="5">
        <v>85704056.471922621</v>
      </c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9.75" customHeight="1">
      <c r="A239" s="153"/>
      <c r="B239" s="158"/>
      <c r="C239" s="140"/>
      <c r="D239" s="9"/>
      <c r="E239" s="6" t="s">
        <v>11</v>
      </c>
      <c r="F239" s="7">
        <v>71497669.592599228</v>
      </c>
      <c r="G239" s="7">
        <v>80701807.563078314</v>
      </c>
      <c r="H239" s="7">
        <v>89925302.104196921</v>
      </c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9.75" customHeight="1">
      <c r="A240" s="153"/>
      <c r="B240" s="158"/>
      <c r="C240" s="116" t="s">
        <v>60</v>
      </c>
      <c r="D240" s="4" t="s">
        <v>13</v>
      </c>
      <c r="E240" s="8" t="s">
        <v>12</v>
      </c>
      <c r="F240" s="5">
        <v>2872321.4214308341</v>
      </c>
      <c r="G240" s="5">
        <v>3282011.0529217739</v>
      </c>
      <c r="H240" s="5">
        <v>4221245.632274298</v>
      </c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9.75" customHeight="1">
      <c r="A241" s="153"/>
      <c r="B241" s="158"/>
      <c r="C241" s="140"/>
      <c r="D241" s="4" t="s">
        <v>57</v>
      </c>
      <c r="E241" s="8" t="s">
        <v>58</v>
      </c>
      <c r="F241" s="5">
        <v>26982565.126425866</v>
      </c>
      <c r="G241" s="5">
        <v>39207276.989951044</v>
      </c>
      <c r="H241" s="5">
        <v>46006057.193237282</v>
      </c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9.75" customHeight="1">
      <c r="A242" s="153"/>
      <c r="B242" s="158"/>
      <c r="C242" s="140"/>
      <c r="D242" s="9"/>
      <c r="E242" s="6" t="s">
        <v>11</v>
      </c>
      <c r="F242" s="7">
        <v>29854886.5478567</v>
      </c>
      <c r="G242" s="7">
        <v>42489288.042872816</v>
      </c>
      <c r="H242" s="7">
        <v>50227302.825511582</v>
      </c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9.75" customHeight="1">
      <c r="A243" s="153"/>
      <c r="B243" s="158"/>
      <c r="C243" s="116" t="s">
        <v>61</v>
      </c>
      <c r="D243" s="4" t="s">
        <v>15</v>
      </c>
      <c r="E243" s="8" t="s">
        <v>14</v>
      </c>
      <c r="F243" s="5">
        <v>3677959.8834292125</v>
      </c>
      <c r="G243" s="5">
        <v>3880805.8844955824</v>
      </c>
      <c r="H243" s="5">
        <v>4681865.9580749096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9.75" customHeight="1">
      <c r="A244" s="153"/>
      <c r="B244" s="158"/>
      <c r="C244" s="140"/>
      <c r="D244" s="4" t="s">
        <v>54</v>
      </c>
      <c r="E244" s="8" t="s">
        <v>55</v>
      </c>
      <c r="F244" s="5">
        <v>1200812.1019108272</v>
      </c>
      <c r="G244" s="5">
        <v>1244931.6152866231</v>
      </c>
      <c r="H244" s="5">
        <v>1266661.1464968142</v>
      </c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9.75" customHeight="1">
      <c r="A245" s="153"/>
      <c r="B245" s="158"/>
      <c r="C245" s="140"/>
      <c r="D245" s="9"/>
      <c r="E245" s="6" t="s">
        <v>11</v>
      </c>
      <c r="F245" s="7">
        <v>4878771.9853400402</v>
      </c>
      <c r="G245" s="7">
        <v>5125737.4997822056</v>
      </c>
      <c r="H245" s="7">
        <v>5948527.1045717243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9.75" customHeight="1">
      <c r="A246" s="153"/>
      <c r="B246" s="158"/>
      <c r="C246" s="116" t="s">
        <v>38</v>
      </c>
      <c r="D246" s="4" t="s">
        <v>15</v>
      </c>
      <c r="E246" s="8" t="s">
        <v>14</v>
      </c>
      <c r="F246" s="5">
        <v>3677959.8834292125</v>
      </c>
      <c r="G246" s="5">
        <v>3880805.8844955824</v>
      </c>
      <c r="H246" s="5">
        <v>4681865.9580749096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9.75" customHeight="1">
      <c r="A247" s="153"/>
      <c r="B247" s="158"/>
      <c r="C247" s="140"/>
      <c r="D247" s="4" t="s">
        <v>27</v>
      </c>
      <c r="E247" s="8" t="s">
        <v>28</v>
      </c>
      <c r="F247" s="5">
        <v>68625348.171168387</v>
      </c>
      <c r="G247" s="5">
        <v>77419796.510156542</v>
      </c>
      <c r="H247" s="5">
        <v>85704056.471922621</v>
      </c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9.75" customHeight="1">
      <c r="A248" s="153"/>
      <c r="B248" s="158"/>
      <c r="C248" s="140"/>
      <c r="D248" s="9"/>
      <c r="E248" s="6" t="s">
        <v>11</v>
      </c>
      <c r="F248" s="7">
        <v>72303308.054597601</v>
      </c>
      <c r="G248" s="7">
        <v>81300602.394652128</v>
      </c>
      <c r="H248" s="7">
        <v>90385922.429997534</v>
      </c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9.75" customHeight="1">
      <c r="A249" s="153"/>
      <c r="B249" s="158"/>
      <c r="C249" s="116" t="s">
        <v>62</v>
      </c>
      <c r="D249" s="4" t="s">
        <v>15</v>
      </c>
      <c r="E249" s="8" t="s">
        <v>14</v>
      </c>
      <c r="F249" s="5">
        <v>3677959.8834292125</v>
      </c>
      <c r="G249" s="5">
        <v>3880805.8844955824</v>
      </c>
      <c r="H249" s="5">
        <v>4681865.9580749096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9.75" customHeight="1">
      <c r="A250" s="153"/>
      <c r="B250" s="158"/>
      <c r="C250" s="140"/>
      <c r="D250" s="4" t="s">
        <v>57</v>
      </c>
      <c r="E250" s="8" t="s">
        <v>58</v>
      </c>
      <c r="F250" s="5">
        <v>26982565.126425866</v>
      </c>
      <c r="G250" s="5">
        <v>39207276.989951044</v>
      </c>
      <c r="H250" s="5">
        <v>46006057.193237282</v>
      </c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9.75" customHeight="1">
      <c r="A251" s="153"/>
      <c r="B251" s="158"/>
      <c r="C251" s="140"/>
      <c r="D251" s="9"/>
      <c r="E251" s="6" t="s">
        <v>11</v>
      </c>
      <c r="F251" s="7">
        <v>30660525.009855077</v>
      </c>
      <c r="G251" s="7">
        <v>43088082.87444663</v>
      </c>
      <c r="H251" s="7">
        <v>50687923.151312195</v>
      </c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9.75" customHeight="1">
      <c r="A252" s="153"/>
      <c r="B252" s="159" t="s">
        <v>66</v>
      </c>
      <c r="C252" s="11" t="s">
        <v>67</v>
      </c>
      <c r="D252" s="4" t="s">
        <v>10</v>
      </c>
      <c r="E252" s="8" t="s">
        <v>9</v>
      </c>
      <c r="F252" s="5">
        <v>3113287.038828393</v>
      </c>
      <c r="G252" s="5">
        <v>3392449.0206166068</v>
      </c>
      <c r="H252" s="5">
        <v>3499127.8603582922</v>
      </c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9.75" customHeight="1">
      <c r="A253" s="153"/>
      <c r="B253" s="159"/>
      <c r="C253" s="140"/>
      <c r="D253" s="4" t="s">
        <v>47</v>
      </c>
      <c r="E253" s="8" t="s">
        <v>48</v>
      </c>
      <c r="F253" s="5">
        <v>748403.07925303082</v>
      </c>
      <c r="G253" s="5">
        <v>891110.68618811271</v>
      </c>
      <c r="H253" s="5">
        <v>1025703.0260587926</v>
      </c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9.75" customHeight="1">
      <c r="A254" s="153"/>
      <c r="B254" s="159"/>
      <c r="C254" s="140"/>
      <c r="D254" s="4" t="s">
        <v>54</v>
      </c>
      <c r="E254" s="8" t="s">
        <v>55</v>
      </c>
      <c r="F254" s="5">
        <v>1200812.1019108272</v>
      </c>
      <c r="G254" s="5">
        <v>1244931.6152866231</v>
      </c>
      <c r="H254" s="5">
        <v>1266661.1464968142</v>
      </c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9.75" customHeight="1">
      <c r="A255" s="153"/>
      <c r="B255" s="159"/>
      <c r="C255" s="140"/>
      <c r="D255" s="6"/>
      <c r="E255" s="6" t="s">
        <v>11</v>
      </c>
      <c r="F255" s="7">
        <v>5062502.2199922511</v>
      </c>
      <c r="G255" s="7">
        <v>5528491.3220913429</v>
      </c>
      <c r="H255" s="7">
        <v>5791492.032913899</v>
      </c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9.75" customHeight="1">
      <c r="A256" s="153"/>
      <c r="B256" s="159"/>
      <c r="C256" s="11" t="s">
        <v>101</v>
      </c>
      <c r="D256" s="4" t="s">
        <v>10</v>
      </c>
      <c r="E256" s="8" t="s">
        <v>9</v>
      </c>
      <c r="F256" s="5">
        <v>3113287.038828393</v>
      </c>
      <c r="G256" s="5">
        <v>3392449.0206166068</v>
      </c>
      <c r="H256" s="5">
        <v>3499127.8603582922</v>
      </c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9.75" customHeight="1">
      <c r="A257" s="153"/>
      <c r="B257" s="159"/>
      <c r="C257" s="140"/>
      <c r="D257" s="4" t="s">
        <v>90</v>
      </c>
      <c r="E257" s="8" t="s">
        <v>91</v>
      </c>
      <c r="F257" s="5">
        <v>68947350.694365755</v>
      </c>
      <c r="G257" s="5">
        <v>92813893.211954802</v>
      </c>
      <c r="H257" s="5">
        <v>123154196.12684001</v>
      </c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9.75" customHeight="1">
      <c r="A258" s="153"/>
      <c r="B258" s="159"/>
      <c r="C258" s="140"/>
      <c r="D258" s="4" t="s">
        <v>54</v>
      </c>
      <c r="E258" s="8" t="s">
        <v>55</v>
      </c>
      <c r="F258" s="5">
        <v>1200812.1019108272</v>
      </c>
      <c r="G258" s="5">
        <v>1244931.6152866231</v>
      </c>
      <c r="H258" s="5">
        <v>1266661.1464968142</v>
      </c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9.75" customHeight="1">
      <c r="A259" s="153"/>
      <c r="B259" s="159"/>
      <c r="C259" s="140"/>
      <c r="D259" s="6"/>
      <c r="E259" s="6" t="s">
        <v>11</v>
      </c>
      <c r="F259" s="7">
        <v>73261449.835104972</v>
      </c>
      <c r="G259" s="7">
        <v>97451273.847858027</v>
      </c>
      <c r="H259" s="7">
        <v>127919985.13369513</v>
      </c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9.75" customHeight="1">
      <c r="A260" s="153"/>
      <c r="B260" s="159"/>
      <c r="C260" s="11" t="s">
        <v>69</v>
      </c>
      <c r="D260" s="4" t="s">
        <v>10</v>
      </c>
      <c r="E260" s="8" t="s">
        <v>9</v>
      </c>
      <c r="F260" s="5">
        <v>3113287.038828393</v>
      </c>
      <c r="G260" s="5">
        <v>3392449.0206166068</v>
      </c>
      <c r="H260" s="5">
        <v>3499127.8603582922</v>
      </c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9.75" customHeight="1">
      <c r="A261" s="153"/>
      <c r="B261" s="159"/>
      <c r="C261" s="140"/>
      <c r="D261" s="4" t="s">
        <v>47</v>
      </c>
      <c r="E261" s="8" t="s">
        <v>48</v>
      </c>
      <c r="F261" s="5">
        <v>748403.07925303082</v>
      </c>
      <c r="G261" s="5">
        <v>891110.68618811271</v>
      </c>
      <c r="H261" s="5">
        <v>1025703.0260587926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9.75" customHeight="1">
      <c r="A262" s="153"/>
      <c r="B262" s="159"/>
      <c r="C262" s="140"/>
      <c r="D262" s="4" t="s">
        <v>27</v>
      </c>
      <c r="E262" s="8" t="s">
        <v>28</v>
      </c>
      <c r="F262" s="5">
        <v>68625348.171168387</v>
      </c>
      <c r="G262" s="5">
        <v>77419796.510156542</v>
      </c>
      <c r="H262" s="5">
        <v>85704056.471922621</v>
      </c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9.75" customHeight="1">
      <c r="A263" s="153"/>
      <c r="B263" s="159"/>
      <c r="C263" s="140"/>
      <c r="D263" s="6"/>
      <c r="E263" s="6" t="s">
        <v>11</v>
      </c>
      <c r="F263" s="7">
        <v>72487038.289249808</v>
      </c>
      <c r="G263" s="7">
        <v>81703356.216961265</v>
      </c>
      <c r="H263" s="7">
        <v>90228887.358339712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9.75" customHeight="1">
      <c r="A264" s="153"/>
      <c r="B264" s="159"/>
      <c r="C264" s="11" t="s">
        <v>102</v>
      </c>
      <c r="D264" s="4" t="s">
        <v>10</v>
      </c>
      <c r="E264" s="8" t="s">
        <v>9</v>
      </c>
      <c r="F264" s="5">
        <v>3113287.038828393</v>
      </c>
      <c r="G264" s="5">
        <v>3392449.0206166068</v>
      </c>
      <c r="H264" s="5">
        <v>3499127.8603582922</v>
      </c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9.75" customHeight="1">
      <c r="A265" s="153"/>
      <c r="B265" s="159"/>
      <c r="C265" s="140"/>
      <c r="D265" s="4" t="s">
        <v>90</v>
      </c>
      <c r="E265" s="8" t="s">
        <v>91</v>
      </c>
      <c r="F265" s="5">
        <v>68947350.694365755</v>
      </c>
      <c r="G265" s="5">
        <v>92813893.211954802</v>
      </c>
      <c r="H265" s="5">
        <v>123154196.12684001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9.75" customHeight="1">
      <c r="A266" s="153"/>
      <c r="B266" s="159"/>
      <c r="C266" s="140"/>
      <c r="D266" s="4" t="s">
        <v>27</v>
      </c>
      <c r="E266" s="8" t="s">
        <v>28</v>
      </c>
      <c r="F266" s="5">
        <v>68625348.171168387</v>
      </c>
      <c r="G266" s="5">
        <v>77419796.510156542</v>
      </c>
      <c r="H266" s="5">
        <v>85704056.471922621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9.75" customHeight="1">
      <c r="A267" s="153"/>
      <c r="B267" s="159"/>
      <c r="C267" s="140"/>
      <c r="D267" s="6"/>
      <c r="E267" s="6" t="s">
        <v>11</v>
      </c>
      <c r="F267" s="7">
        <v>140685985.90436253</v>
      </c>
      <c r="G267" s="7">
        <v>173626138.74272794</v>
      </c>
      <c r="H267" s="7">
        <v>212357380.45912093</v>
      </c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9.75" customHeight="1">
      <c r="A268" s="153"/>
      <c r="B268" s="159"/>
      <c r="C268" s="11" t="s">
        <v>103</v>
      </c>
      <c r="D268" s="4" t="s">
        <v>10</v>
      </c>
      <c r="E268" s="8" t="s">
        <v>9</v>
      </c>
      <c r="F268" s="5">
        <v>3113287.038828393</v>
      </c>
      <c r="G268" s="5">
        <v>3392449.0206166068</v>
      </c>
      <c r="H268" s="5">
        <v>3499127.8603582922</v>
      </c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9.75" customHeight="1">
      <c r="A269" s="153"/>
      <c r="B269" s="159"/>
      <c r="C269" s="140"/>
      <c r="D269" s="4" t="s">
        <v>47</v>
      </c>
      <c r="E269" s="8" t="s">
        <v>48</v>
      </c>
      <c r="F269" s="5">
        <v>748403.07925303082</v>
      </c>
      <c r="G269" s="5">
        <v>891110.68618811271</v>
      </c>
      <c r="H269" s="5">
        <v>1025703.0260587926</v>
      </c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9.75" customHeight="1">
      <c r="A270" s="153"/>
      <c r="B270" s="159"/>
      <c r="C270" s="140"/>
      <c r="D270" s="4" t="s">
        <v>57</v>
      </c>
      <c r="E270" s="8" t="s">
        <v>58</v>
      </c>
      <c r="F270" s="5">
        <v>26982565.126425866</v>
      </c>
      <c r="G270" s="5">
        <v>39207276.989951044</v>
      </c>
      <c r="H270" s="5">
        <v>46006057.193237282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9.75" customHeight="1">
      <c r="A271" s="153"/>
      <c r="B271" s="159"/>
      <c r="C271" s="140"/>
      <c r="D271" s="6"/>
      <c r="E271" s="6" t="s">
        <v>11</v>
      </c>
      <c r="F271" s="7">
        <v>30844255.24450729</v>
      </c>
      <c r="G271" s="7">
        <v>43490836.696755767</v>
      </c>
      <c r="H271" s="7">
        <v>50530888.079654366</v>
      </c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9.75" customHeight="1">
      <c r="A272" s="153"/>
      <c r="B272" s="159"/>
      <c r="C272" s="11" t="s">
        <v>104</v>
      </c>
      <c r="D272" s="4" t="s">
        <v>10</v>
      </c>
      <c r="E272" s="8" t="s">
        <v>9</v>
      </c>
      <c r="F272" s="5">
        <v>3113287.038828393</v>
      </c>
      <c r="G272" s="5">
        <v>3392449.0206166068</v>
      </c>
      <c r="H272" s="5">
        <v>3499127.8603582922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9.75" customHeight="1">
      <c r="A273" s="153"/>
      <c r="B273" s="159"/>
      <c r="C273" s="140"/>
      <c r="D273" s="4" t="s">
        <v>90</v>
      </c>
      <c r="E273" s="8" t="s">
        <v>91</v>
      </c>
      <c r="F273" s="5">
        <v>68947350.694365755</v>
      </c>
      <c r="G273" s="5">
        <v>92813893.211954802</v>
      </c>
      <c r="H273" s="5">
        <v>123154196.12684001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9.75" customHeight="1">
      <c r="A274" s="153"/>
      <c r="B274" s="159"/>
      <c r="C274" s="140"/>
      <c r="D274" s="4" t="s">
        <v>57</v>
      </c>
      <c r="E274" s="8" t="s">
        <v>58</v>
      </c>
      <c r="F274" s="5">
        <v>26982565.126425866</v>
      </c>
      <c r="G274" s="5">
        <v>39207276.989951044</v>
      </c>
      <c r="H274" s="5">
        <v>46006057.193237282</v>
      </c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9.75" customHeight="1">
      <c r="A275" s="153"/>
      <c r="B275" s="159"/>
      <c r="C275" s="140"/>
      <c r="D275" s="6"/>
      <c r="E275" s="6" t="s">
        <v>11</v>
      </c>
      <c r="F275" s="7">
        <v>99043202.859620005</v>
      </c>
      <c r="G275" s="7">
        <v>135413619.22252244</v>
      </c>
      <c r="H275" s="7">
        <v>172659381.1804356</v>
      </c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9.75" customHeight="1">
      <c r="A276" s="153"/>
      <c r="B276" s="159"/>
      <c r="C276" s="11" t="s">
        <v>72</v>
      </c>
      <c r="D276" s="4" t="s">
        <v>13</v>
      </c>
      <c r="E276" s="8" t="s">
        <v>12</v>
      </c>
      <c r="F276" s="5">
        <v>2872321.4214308341</v>
      </c>
      <c r="G276" s="5">
        <v>3282011.0529217739</v>
      </c>
      <c r="H276" s="5">
        <v>4221245.632274298</v>
      </c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9.75" customHeight="1">
      <c r="A277" s="153"/>
      <c r="B277" s="159"/>
      <c r="C277" s="140"/>
      <c r="D277" s="4" t="s">
        <v>47</v>
      </c>
      <c r="E277" s="8" t="s">
        <v>48</v>
      </c>
      <c r="F277" s="5">
        <v>748403.07925303082</v>
      </c>
      <c r="G277" s="5">
        <v>891110.68618811271</v>
      </c>
      <c r="H277" s="5">
        <v>1025703.0260587926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9.75" customHeight="1">
      <c r="A278" s="153"/>
      <c r="B278" s="159"/>
      <c r="C278" s="140"/>
      <c r="D278" s="4" t="s">
        <v>54</v>
      </c>
      <c r="E278" s="8" t="s">
        <v>55</v>
      </c>
      <c r="F278" s="5">
        <v>1200812.1019108272</v>
      </c>
      <c r="G278" s="5">
        <v>1244931.6152866231</v>
      </c>
      <c r="H278" s="5">
        <v>1266661.1464968142</v>
      </c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9.75" customHeight="1">
      <c r="A279" s="153"/>
      <c r="B279" s="159"/>
      <c r="C279" s="140"/>
      <c r="D279" s="6"/>
      <c r="E279" s="6" t="s">
        <v>11</v>
      </c>
      <c r="F279" s="7">
        <v>4821536.6025946923</v>
      </c>
      <c r="G279" s="7">
        <v>5418053.3543965099</v>
      </c>
      <c r="H279" s="7">
        <v>6513609.8048299048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9.75" customHeight="1">
      <c r="A280" s="153"/>
      <c r="B280" s="159"/>
      <c r="C280" s="11" t="s">
        <v>105</v>
      </c>
      <c r="D280" s="4" t="s">
        <v>13</v>
      </c>
      <c r="E280" s="8" t="s">
        <v>12</v>
      </c>
      <c r="F280" s="5">
        <v>2872321.4214308341</v>
      </c>
      <c r="G280" s="5">
        <v>3282011.0529217739</v>
      </c>
      <c r="H280" s="5">
        <v>4221245.632274298</v>
      </c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9.75" customHeight="1">
      <c r="A281" s="153"/>
      <c r="B281" s="159"/>
      <c r="C281" s="140"/>
      <c r="D281" s="4" t="s">
        <v>90</v>
      </c>
      <c r="E281" s="8" t="s">
        <v>91</v>
      </c>
      <c r="F281" s="5">
        <v>68947350.694365755</v>
      </c>
      <c r="G281" s="5">
        <v>92813893.211954802</v>
      </c>
      <c r="H281" s="5">
        <v>123154196.12684001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9.75" customHeight="1">
      <c r="A282" s="153"/>
      <c r="B282" s="159"/>
      <c r="C282" s="140"/>
      <c r="D282" s="4" t="s">
        <v>54</v>
      </c>
      <c r="E282" s="8" t="s">
        <v>55</v>
      </c>
      <c r="F282" s="5">
        <v>1200812.1019108272</v>
      </c>
      <c r="G282" s="5">
        <v>1244931.6152866231</v>
      </c>
      <c r="H282" s="5">
        <v>1266661.1464968142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9.75" customHeight="1">
      <c r="A283" s="153"/>
      <c r="B283" s="159"/>
      <c r="C283" s="140"/>
      <c r="D283" s="6"/>
      <c r="E283" s="6" t="s">
        <v>11</v>
      </c>
      <c r="F283" s="7">
        <v>73020484.217707425</v>
      </c>
      <c r="G283" s="7">
        <v>97340835.880163193</v>
      </c>
      <c r="H283" s="7">
        <v>128642102.90561113</v>
      </c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9.75" customHeight="1">
      <c r="A284" s="153"/>
      <c r="B284" s="159"/>
      <c r="C284" s="11" t="s">
        <v>74</v>
      </c>
      <c r="D284" s="4" t="s">
        <v>13</v>
      </c>
      <c r="E284" s="8" t="s">
        <v>12</v>
      </c>
      <c r="F284" s="5">
        <v>2872321.4214308341</v>
      </c>
      <c r="G284" s="5">
        <v>3282011.0529217739</v>
      </c>
      <c r="H284" s="5">
        <v>4221245.632274298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9.75" customHeight="1">
      <c r="A285" s="153"/>
      <c r="B285" s="159"/>
      <c r="C285" s="140"/>
      <c r="D285" s="4" t="s">
        <v>47</v>
      </c>
      <c r="E285" s="8" t="s">
        <v>48</v>
      </c>
      <c r="F285" s="5">
        <v>748403.07925303082</v>
      </c>
      <c r="G285" s="5">
        <v>891110.68618811271</v>
      </c>
      <c r="H285" s="5">
        <v>1025703.0260587926</v>
      </c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9.75" customHeight="1">
      <c r="A286" s="153"/>
      <c r="B286" s="159"/>
      <c r="C286" s="140"/>
      <c r="D286" s="4" t="s">
        <v>27</v>
      </c>
      <c r="E286" s="8" t="s">
        <v>28</v>
      </c>
      <c r="F286" s="5">
        <v>68625348.171168387</v>
      </c>
      <c r="G286" s="5">
        <v>77419796.510156542</v>
      </c>
      <c r="H286" s="5">
        <v>85704056.471922621</v>
      </c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9.75" customHeight="1">
      <c r="A287" s="153"/>
      <c r="B287" s="159"/>
      <c r="C287" s="140"/>
      <c r="D287" s="6"/>
      <c r="E287" s="6" t="s">
        <v>11</v>
      </c>
      <c r="F287" s="7">
        <v>72246072.671852246</v>
      </c>
      <c r="G287" s="7">
        <v>81592918.249266431</v>
      </c>
      <c r="H287" s="7">
        <v>90951005.130255714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9.75" customHeight="1">
      <c r="A288" s="153"/>
      <c r="B288" s="159"/>
      <c r="C288" s="11" t="s">
        <v>106</v>
      </c>
      <c r="D288" s="4" t="s">
        <v>13</v>
      </c>
      <c r="E288" s="8" t="s">
        <v>12</v>
      </c>
      <c r="F288" s="5">
        <v>2872321.4214308341</v>
      </c>
      <c r="G288" s="5">
        <v>3282011.0529217739</v>
      </c>
      <c r="H288" s="5">
        <v>4221245.632274298</v>
      </c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9.75" customHeight="1">
      <c r="A289" s="153"/>
      <c r="B289" s="159"/>
      <c r="C289" s="140"/>
      <c r="D289" s="4" t="s">
        <v>90</v>
      </c>
      <c r="E289" s="8" t="s">
        <v>91</v>
      </c>
      <c r="F289" s="5">
        <v>68947350.694365755</v>
      </c>
      <c r="G289" s="5">
        <v>92813893.211954802</v>
      </c>
      <c r="H289" s="5">
        <v>123154196.12684001</v>
      </c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9.75" customHeight="1">
      <c r="A290" s="153"/>
      <c r="B290" s="159"/>
      <c r="C290" s="140"/>
      <c r="D290" s="4" t="s">
        <v>27</v>
      </c>
      <c r="E290" s="8" t="s">
        <v>28</v>
      </c>
      <c r="F290" s="5">
        <v>68625348.171168387</v>
      </c>
      <c r="G290" s="5">
        <v>77419796.510156542</v>
      </c>
      <c r="H290" s="5">
        <v>85704056.471922621</v>
      </c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9.75" customHeight="1">
      <c r="A291" s="153"/>
      <c r="B291" s="159"/>
      <c r="C291" s="140"/>
      <c r="D291" s="6"/>
      <c r="E291" s="6" t="s">
        <v>11</v>
      </c>
      <c r="F291" s="7">
        <v>140445020.28696498</v>
      </c>
      <c r="G291" s="7">
        <v>173515700.77503312</v>
      </c>
      <c r="H291" s="7">
        <v>213079498.23103693</v>
      </c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9.75" customHeight="1">
      <c r="A292" s="153"/>
      <c r="B292" s="159"/>
      <c r="C292" s="11" t="s">
        <v>76</v>
      </c>
      <c r="D292" s="4" t="s">
        <v>13</v>
      </c>
      <c r="E292" s="8" t="s">
        <v>12</v>
      </c>
      <c r="F292" s="5">
        <v>2872321.4214308341</v>
      </c>
      <c r="G292" s="5">
        <v>3282011.0529217739</v>
      </c>
      <c r="H292" s="5">
        <v>4221245.632274298</v>
      </c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9.75" customHeight="1">
      <c r="A293" s="153"/>
      <c r="B293" s="159"/>
      <c r="C293" s="140"/>
      <c r="D293" s="4" t="s">
        <v>47</v>
      </c>
      <c r="E293" s="8" t="s">
        <v>48</v>
      </c>
      <c r="F293" s="5">
        <v>748403.07925303082</v>
      </c>
      <c r="G293" s="5">
        <v>891110.68618811271</v>
      </c>
      <c r="H293" s="5">
        <v>1025703.0260587926</v>
      </c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9.75" customHeight="1">
      <c r="A294" s="153"/>
      <c r="B294" s="159"/>
      <c r="C294" s="140"/>
      <c r="D294" s="4" t="s">
        <v>57</v>
      </c>
      <c r="E294" s="8" t="s">
        <v>58</v>
      </c>
      <c r="F294" s="5">
        <v>26982565.126425866</v>
      </c>
      <c r="G294" s="5">
        <v>39207276.989951044</v>
      </c>
      <c r="H294" s="5">
        <v>46006057.193237282</v>
      </c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9.75" customHeight="1">
      <c r="A295" s="153"/>
      <c r="B295" s="159"/>
      <c r="C295" s="140"/>
      <c r="D295" s="6"/>
      <c r="E295" s="6" t="s">
        <v>11</v>
      </c>
      <c r="F295" s="7">
        <v>30603289.627109732</v>
      </c>
      <c r="G295" s="7">
        <v>43380398.729060933</v>
      </c>
      <c r="H295" s="7">
        <v>51253005.851570375</v>
      </c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9.75" customHeight="1">
      <c r="A296" s="153"/>
      <c r="B296" s="159"/>
      <c r="C296" s="11" t="s">
        <v>107</v>
      </c>
      <c r="D296" s="4" t="s">
        <v>13</v>
      </c>
      <c r="E296" s="8" t="s">
        <v>12</v>
      </c>
      <c r="F296" s="5">
        <v>2872321.4214308341</v>
      </c>
      <c r="G296" s="5">
        <v>3282011.0529217739</v>
      </c>
      <c r="H296" s="5">
        <v>4221245.632274298</v>
      </c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9.75" customHeight="1">
      <c r="A297" s="153"/>
      <c r="B297" s="159"/>
      <c r="C297" s="140"/>
      <c r="D297" s="4" t="s">
        <v>90</v>
      </c>
      <c r="E297" s="8" t="s">
        <v>91</v>
      </c>
      <c r="F297" s="5">
        <v>68947350.694365755</v>
      </c>
      <c r="G297" s="5">
        <v>92813893.211954802</v>
      </c>
      <c r="H297" s="5">
        <v>123154196.12684001</v>
      </c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9.75" customHeight="1">
      <c r="A298" s="153"/>
      <c r="B298" s="159"/>
      <c r="C298" s="140"/>
      <c r="D298" s="4" t="s">
        <v>57</v>
      </c>
      <c r="E298" s="8" t="s">
        <v>58</v>
      </c>
      <c r="F298" s="5">
        <v>26982565.126425866</v>
      </c>
      <c r="G298" s="5">
        <v>39207276.989951044</v>
      </c>
      <c r="H298" s="5">
        <v>46006057.193237282</v>
      </c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9.75" customHeight="1">
      <c r="A299" s="153"/>
      <c r="B299" s="159"/>
      <c r="C299" s="140"/>
      <c r="D299" s="6"/>
      <c r="E299" s="6" t="s">
        <v>11</v>
      </c>
      <c r="F299" s="7">
        <v>98802237.242222458</v>
      </c>
      <c r="G299" s="7">
        <v>135303181.25482762</v>
      </c>
      <c r="H299" s="7">
        <v>173381498.9523516</v>
      </c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9.75" customHeight="1">
      <c r="A300" s="153"/>
      <c r="B300" s="159"/>
      <c r="C300" s="11" t="s">
        <v>77</v>
      </c>
      <c r="D300" s="4" t="s">
        <v>15</v>
      </c>
      <c r="E300" s="8" t="s">
        <v>14</v>
      </c>
      <c r="F300" s="5">
        <v>3677959.8834292125</v>
      </c>
      <c r="G300" s="5">
        <v>3880805.8844955824</v>
      </c>
      <c r="H300" s="5">
        <v>4681865.9580749096</v>
      </c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9.75" customHeight="1">
      <c r="A301" s="153"/>
      <c r="B301" s="159"/>
      <c r="C301" s="140"/>
      <c r="D301" s="4" t="s">
        <v>47</v>
      </c>
      <c r="E301" s="8" t="s">
        <v>48</v>
      </c>
      <c r="F301" s="5">
        <v>748403.07925303082</v>
      </c>
      <c r="G301" s="5">
        <v>891110.68618811271</v>
      </c>
      <c r="H301" s="5">
        <v>1025703.0260587926</v>
      </c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9.75" customHeight="1">
      <c r="A302" s="153"/>
      <c r="B302" s="159"/>
      <c r="C302" s="140"/>
      <c r="D302" s="4" t="s">
        <v>54</v>
      </c>
      <c r="E302" s="8" t="s">
        <v>55</v>
      </c>
      <c r="F302" s="5">
        <v>1200812.1019108272</v>
      </c>
      <c r="G302" s="5">
        <v>1244931.6152866231</v>
      </c>
      <c r="H302" s="5">
        <v>1266661.1464968142</v>
      </c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9.75" customHeight="1">
      <c r="A303" s="153"/>
      <c r="B303" s="159"/>
      <c r="C303" s="140"/>
      <c r="D303" s="6"/>
      <c r="E303" s="6" t="s">
        <v>11</v>
      </c>
      <c r="F303" s="7">
        <v>5627175.0645930711</v>
      </c>
      <c r="G303" s="7">
        <v>6016848.1859703185</v>
      </c>
      <c r="H303" s="7">
        <v>6974230.1306305155</v>
      </c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9.75" customHeight="1">
      <c r="A304" s="153"/>
      <c r="B304" s="159"/>
      <c r="C304" s="11" t="s">
        <v>108</v>
      </c>
      <c r="D304" s="4" t="s">
        <v>15</v>
      </c>
      <c r="E304" s="8" t="s">
        <v>14</v>
      </c>
      <c r="F304" s="5">
        <v>3677959.8834292125</v>
      </c>
      <c r="G304" s="5">
        <v>3880805.8844955824</v>
      </c>
      <c r="H304" s="5">
        <v>4681865.9580749096</v>
      </c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9.75" customHeight="1">
      <c r="A305" s="153"/>
      <c r="B305" s="159"/>
      <c r="C305" s="140"/>
      <c r="D305" s="4" t="s">
        <v>90</v>
      </c>
      <c r="E305" s="8" t="s">
        <v>91</v>
      </c>
      <c r="F305" s="5">
        <v>68947350.694365755</v>
      </c>
      <c r="G305" s="5">
        <v>92813893.211954802</v>
      </c>
      <c r="H305" s="5">
        <v>123154196.12684001</v>
      </c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9.75" customHeight="1">
      <c r="A306" s="153"/>
      <c r="B306" s="159"/>
      <c r="C306" s="140"/>
      <c r="D306" s="4" t="s">
        <v>54</v>
      </c>
      <c r="E306" s="8" t="s">
        <v>55</v>
      </c>
      <c r="F306" s="5">
        <v>1200812.1019108272</v>
      </c>
      <c r="G306" s="5">
        <v>1244931.6152866231</v>
      </c>
      <c r="H306" s="5">
        <v>1266661.1464968142</v>
      </c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9.75" customHeight="1">
      <c r="A307" s="153"/>
      <c r="B307" s="159"/>
      <c r="C307" s="140"/>
      <c r="D307" s="6"/>
      <c r="E307" s="6" t="s">
        <v>11</v>
      </c>
      <c r="F307" s="7">
        <v>73826122.679705799</v>
      </c>
      <c r="G307" s="7">
        <v>97939630.711737007</v>
      </c>
      <c r="H307" s="7">
        <v>129102723.23141174</v>
      </c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9.75" customHeight="1">
      <c r="A308" s="153"/>
      <c r="B308" s="159"/>
      <c r="C308" s="11" t="s">
        <v>79</v>
      </c>
      <c r="D308" s="4" t="s">
        <v>15</v>
      </c>
      <c r="E308" s="8" t="s">
        <v>14</v>
      </c>
      <c r="F308" s="5">
        <v>3677959.8834292125</v>
      </c>
      <c r="G308" s="5">
        <v>3880805.8844955824</v>
      </c>
      <c r="H308" s="5">
        <v>4681865.9580749096</v>
      </c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9.75" customHeight="1">
      <c r="A309" s="153"/>
      <c r="B309" s="159"/>
      <c r="C309" s="140"/>
      <c r="D309" s="4" t="s">
        <v>47</v>
      </c>
      <c r="E309" s="8" t="s">
        <v>48</v>
      </c>
      <c r="F309" s="5">
        <v>748403.07925303082</v>
      </c>
      <c r="G309" s="5">
        <v>891110.68618811271</v>
      </c>
      <c r="H309" s="5">
        <v>1025703.0260587926</v>
      </c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9.75" customHeight="1">
      <c r="A310" s="153"/>
      <c r="B310" s="159"/>
      <c r="C310" s="140"/>
      <c r="D310" s="4" t="s">
        <v>27</v>
      </c>
      <c r="E310" s="8" t="s">
        <v>28</v>
      </c>
      <c r="F310" s="5">
        <v>68625348.171168387</v>
      </c>
      <c r="G310" s="5">
        <v>77419796.510156542</v>
      </c>
      <c r="H310" s="5">
        <v>85704056.471922621</v>
      </c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9.75" customHeight="1">
      <c r="A311" s="153"/>
      <c r="B311" s="159"/>
      <c r="C311" s="140"/>
      <c r="D311" s="6"/>
      <c r="E311" s="6" t="s">
        <v>11</v>
      </c>
      <c r="F311" s="7">
        <v>73051711.133850634</v>
      </c>
      <c r="G311" s="7">
        <v>82191713.08084023</v>
      </c>
      <c r="H311" s="7">
        <v>91411625.456056327</v>
      </c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9.75" customHeight="1">
      <c r="A312" s="153"/>
      <c r="B312" s="159"/>
      <c r="C312" s="11" t="s">
        <v>109</v>
      </c>
      <c r="D312" s="4" t="s">
        <v>15</v>
      </c>
      <c r="E312" s="8" t="s">
        <v>14</v>
      </c>
      <c r="F312" s="5">
        <v>3677959.8834292125</v>
      </c>
      <c r="G312" s="5">
        <v>3880805.8844955824</v>
      </c>
      <c r="H312" s="5">
        <v>4681865.9580749096</v>
      </c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9.75" customHeight="1">
      <c r="A313" s="153"/>
      <c r="B313" s="159"/>
      <c r="C313" s="140"/>
      <c r="D313" s="4" t="s">
        <v>90</v>
      </c>
      <c r="E313" s="8" t="s">
        <v>91</v>
      </c>
      <c r="F313" s="5">
        <v>68947350.694365755</v>
      </c>
      <c r="G313" s="5">
        <v>92813893.211954802</v>
      </c>
      <c r="H313" s="5">
        <v>123154196.12684001</v>
      </c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9.75" customHeight="1">
      <c r="A314" s="153"/>
      <c r="B314" s="159"/>
      <c r="C314" s="140"/>
      <c r="D314" s="4" t="s">
        <v>27</v>
      </c>
      <c r="E314" s="8" t="s">
        <v>28</v>
      </c>
      <c r="F314" s="5">
        <v>68625348.171168387</v>
      </c>
      <c r="G314" s="5">
        <v>77419796.510156542</v>
      </c>
      <c r="H314" s="5">
        <v>85704056.471922621</v>
      </c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9.75" customHeight="1">
      <c r="A315" s="153"/>
      <c r="B315" s="159"/>
      <c r="C315" s="140"/>
      <c r="D315" s="6"/>
      <c r="E315" s="6" t="s">
        <v>11</v>
      </c>
      <c r="F315" s="7">
        <v>141250658.74896336</v>
      </c>
      <c r="G315" s="7">
        <v>174114495.60660693</v>
      </c>
      <c r="H315" s="7">
        <v>213540118.55683756</v>
      </c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9.75" customHeight="1">
      <c r="A316" s="153"/>
      <c r="B316" s="159"/>
      <c r="C316" s="11" t="s">
        <v>81</v>
      </c>
      <c r="D316" s="4" t="s">
        <v>15</v>
      </c>
      <c r="E316" s="8" t="s">
        <v>14</v>
      </c>
      <c r="F316" s="5">
        <v>3677959.8834292125</v>
      </c>
      <c r="G316" s="5">
        <v>3880805.8844955824</v>
      </c>
      <c r="H316" s="5">
        <v>4681865.9580749096</v>
      </c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9.75" customHeight="1">
      <c r="A317" s="153"/>
      <c r="B317" s="159"/>
      <c r="C317" s="140"/>
      <c r="D317" s="4" t="s">
        <v>47</v>
      </c>
      <c r="E317" s="8" t="s">
        <v>48</v>
      </c>
      <c r="F317" s="5">
        <v>748403.07925303082</v>
      </c>
      <c r="G317" s="5">
        <v>891110.68618811271</v>
      </c>
      <c r="H317" s="5">
        <v>1025703.0260587926</v>
      </c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9.75" customHeight="1">
      <c r="A318" s="153"/>
      <c r="B318" s="159"/>
      <c r="C318" s="140"/>
      <c r="D318" s="4" t="s">
        <v>57</v>
      </c>
      <c r="E318" s="8" t="s">
        <v>58</v>
      </c>
      <c r="F318" s="5">
        <v>26982565.126425866</v>
      </c>
      <c r="G318" s="5">
        <v>39207276.989951044</v>
      </c>
      <c r="H318" s="5">
        <v>46006057.193237282</v>
      </c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9.75" customHeight="1">
      <c r="A319" s="153"/>
      <c r="B319" s="159"/>
      <c r="C319" s="140"/>
      <c r="D319" s="6"/>
      <c r="E319" s="6" t="s">
        <v>11</v>
      </c>
      <c r="F319" s="7">
        <v>31408928.089108109</v>
      </c>
      <c r="G319" s="7">
        <v>43979193.56063474</v>
      </c>
      <c r="H319" s="7">
        <v>51713626.17737098</v>
      </c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9.75" customHeight="1">
      <c r="A320" s="153"/>
      <c r="B320" s="159"/>
      <c r="C320" s="11" t="s">
        <v>110</v>
      </c>
      <c r="D320" s="4" t="s">
        <v>15</v>
      </c>
      <c r="E320" s="8" t="s">
        <v>14</v>
      </c>
      <c r="F320" s="5">
        <v>3677959.8834292125</v>
      </c>
      <c r="G320" s="5">
        <v>3880805.8844955824</v>
      </c>
      <c r="H320" s="5">
        <v>4681865.9580749096</v>
      </c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9.75" customHeight="1">
      <c r="A321" s="153"/>
      <c r="B321" s="159"/>
      <c r="C321" s="140"/>
      <c r="D321" s="4" t="s">
        <v>90</v>
      </c>
      <c r="E321" s="8" t="s">
        <v>91</v>
      </c>
      <c r="F321" s="5">
        <v>68947350.694365755</v>
      </c>
      <c r="G321" s="5">
        <v>92813893.211954802</v>
      </c>
      <c r="H321" s="5">
        <v>123154196.12684001</v>
      </c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9.75" customHeight="1">
      <c r="A322" s="153"/>
      <c r="B322" s="159"/>
      <c r="C322" s="140"/>
      <c r="D322" s="4" t="s">
        <v>57</v>
      </c>
      <c r="E322" s="8" t="s">
        <v>58</v>
      </c>
      <c r="F322" s="5">
        <v>26982565.126425866</v>
      </c>
      <c r="G322" s="5">
        <v>39207276.989951044</v>
      </c>
      <c r="H322" s="5">
        <v>46006057.193237282</v>
      </c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9.75" customHeight="1">
      <c r="A323" s="153"/>
      <c r="B323" s="159"/>
      <c r="C323" s="140"/>
      <c r="D323" s="6"/>
      <c r="E323" s="6" t="s">
        <v>11</v>
      </c>
      <c r="F323" s="7">
        <v>99607875.704220831</v>
      </c>
      <c r="G323" s="7">
        <v>135901976.08640143</v>
      </c>
      <c r="H323" s="7">
        <v>173842119.2781522</v>
      </c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9.75" customHeight="1">
      <c r="A324" s="153"/>
      <c r="B324" s="160" t="s">
        <v>111</v>
      </c>
      <c r="C324" s="116" t="s">
        <v>112</v>
      </c>
      <c r="D324" s="4" t="s">
        <v>10</v>
      </c>
      <c r="E324" s="8" t="s">
        <v>9</v>
      </c>
      <c r="F324" s="5">
        <v>3113287.038828393</v>
      </c>
      <c r="G324" s="5">
        <v>3392449.0206166068</v>
      </c>
      <c r="H324" s="5">
        <v>3499127.8603582922</v>
      </c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9.75" customHeight="1">
      <c r="A325" s="153"/>
      <c r="B325" s="160"/>
      <c r="C325" s="140"/>
      <c r="D325" s="4" t="s">
        <v>113</v>
      </c>
      <c r="E325" s="8" t="s">
        <v>114</v>
      </c>
      <c r="F325" s="5">
        <v>235626121.90361086</v>
      </c>
      <c r="G325" s="5">
        <v>249619312.40983775</v>
      </c>
      <c r="H325" s="5">
        <v>253483399.60719121</v>
      </c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9.75" customHeight="1">
      <c r="A326" s="153"/>
      <c r="B326" s="160"/>
      <c r="C326" s="140"/>
      <c r="D326" s="9"/>
      <c r="E326" s="6" t="s">
        <v>11</v>
      </c>
      <c r="F326" s="7">
        <v>238739408.94243926</v>
      </c>
      <c r="G326" s="7">
        <v>253011761.43045437</v>
      </c>
      <c r="H326" s="7">
        <v>256982527.4675495</v>
      </c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9.75" customHeight="1">
      <c r="A327" s="153"/>
      <c r="B327" s="160"/>
      <c r="C327" s="116" t="s">
        <v>115</v>
      </c>
      <c r="D327" s="4" t="s">
        <v>13</v>
      </c>
      <c r="E327" s="8" t="s">
        <v>12</v>
      </c>
      <c r="F327" s="5">
        <v>2872321.4214308341</v>
      </c>
      <c r="G327" s="5">
        <v>3282011.0529217739</v>
      </c>
      <c r="H327" s="5">
        <v>4221245.632274298</v>
      </c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9.75" customHeight="1">
      <c r="A328" s="153"/>
      <c r="B328" s="160"/>
      <c r="C328" s="140"/>
      <c r="D328" s="4" t="s">
        <v>113</v>
      </c>
      <c r="E328" s="8" t="s">
        <v>114</v>
      </c>
      <c r="F328" s="5">
        <v>235626121.90361086</v>
      </c>
      <c r="G328" s="5">
        <v>249619312.40983775</v>
      </c>
      <c r="H328" s="5">
        <v>253483399.60719121</v>
      </c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9.75" customHeight="1">
      <c r="A329" s="153"/>
      <c r="B329" s="160"/>
      <c r="C329" s="140"/>
      <c r="D329" s="9"/>
      <c r="E329" s="6" t="s">
        <v>11</v>
      </c>
      <c r="F329" s="7">
        <v>238498443.32504168</v>
      </c>
      <c r="G329" s="7">
        <v>252901323.46275952</v>
      </c>
      <c r="H329" s="7">
        <v>257704645.2394655</v>
      </c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9.75" customHeight="1">
      <c r="A330" s="153"/>
      <c r="B330" s="160"/>
      <c r="C330" s="116" t="s">
        <v>116</v>
      </c>
      <c r="D330" s="4" t="s">
        <v>15</v>
      </c>
      <c r="E330" s="8" t="s">
        <v>14</v>
      </c>
      <c r="F330" s="5">
        <v>3677959.8834292125</v>
      </c>
      <c r="G330" s="5">
        <v>3880805.8844955824</v>
      </c>
      <c r="H330" s="5">
        <v>4681865.9580749096</v>
      </c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9.75" customHeight="1">
      <c r="A331" s="153"/>
      <c r="B331" s="160"/>
      <c r="C331" s="140"/>
      <c r="D331" s="4" t="s">
        <v>113</v>
      </c>
      <c r="E331" s="8" t="s">
        <v>114</v>
      </c>
      <c r="F331" s="5">
        <v>235626121.90361086</v>
      </c>
      <c r="G331" s="5">
        <v>249619312.40983775</v>
      </c>
      <c r="H331" s="5">
        <v>253483399.60719121</v>
      </c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9.75" customHeight="1">
      <c r="A332" s="153"/>
      <c r="B332" s="160"/>
      <c r="C332" s="140"/>
      <c r="D332" s="9"/>
      <c r="E332" s="6" t="s">
        <v>11</v>
      </c>
      <c r="F332" s="7">
        <v>239304081.78704005</v>
      </c>
      <c r="G332" s="7">
        <v>253500118.29433334</v>
      </c>
      <c r="H332" s="7">
        <v>258165265.5652661</v>
      </c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0.25" customHeight="1">
      <c r="A333" s="153"/>
      <c r="B333" s="161" t="s">
        <v>117</v>
      </c>
      <c r="C333" s="116" t="s">
        <v>118</v>
      </c>
      <c r="D333" s="4" t="s">
        <v>119</v>
      </c>
      <c r="E333" s="8" t="s">
        <v>120</v>
      </c>
      <c r="F333" s="5">
        <v>34808535.403448246</v>
      </c>
      <c r="G333" s="5">
        <v>34808535.403448246</v>
      </c>
      <c r="H333" s="5">
        <v>34808535.403448246</v>
      </c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0.25" customHeight="1">
      <c r="A334" s="153"/>
      <c r="B334" s="161"/>
      <c r="C334" s="140"/>
      <c r="D334" s="4" t="s">
        <v>121</v>
      </c>
      <c r="E334" s="8" t="s">
        <v>122</v>
      </c>
      <c r="F334" s="5">
        <v>2610247.6086956523</v>
      </c>
      <c r="G334" s="5">
        <v>2754893.036956524</v>
      </c>
      <c r="H334" s="5">
        <v>2867608.6956521762</v>
      </c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9.75" customHeight="1">
      <c r="A335" s="153"/>
      <c r="B335" s="161"/>
      <c r="C335" s="140"/>
      <c r="D335" s="9"/>
      <c r="E335" s="6" t="s">
        <v>11</v>
      </c>
      <c r="F335" s="7">
        <v>37418783.012143895</v>
      </c>
      <c r="G335" s="7">
        <v>37563428.440404773</v>
      </c>
      <c r="H335" s="7">
        <v>37676144.099100426</v>
      </c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9.75" customHeight="1">
      <c r="A336" s="162"/>
      <c r="B336" s="3"/>
      <c r="C336" s="12"/>
      <c r="D336" s="3"/>
      <c r="E336" s="3"/>
      <c r="F336" s="13"/>
      <c r="G336" s="13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9.75" customHeight="1">
      <c r="A337" s="162"/>
      <c r="B337" s="3"/>
      <c r="C337" s="12"/>
      <c r="D337" s="3"/>
      <c r="E337" s="3"/>
      <c r="F337" s="13"/>
      <c r="G337" s="13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9.75" customHeight="1">
      <c r="A338" s="162"/>
      <c r="B338" s="3"/>
      <c r="C338" s="12"/>
      <c r="D338" s="3"/>
      <c r="E338" s="3"/>
      <c r="F338" s="13"/>
      <c r="G338" s="13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9.75" customHeight="1">
      <c r="A339" s="162"/>
      <c r="B339" s="3"/>
      <c r="C339" s="12"/>
      <c r="D339" s="3"/>
      <c r="E339" s="3"/>
      <c r="F339" s="13"/>
      <c r="G339" s="13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9.75" customHeight="1">
      <c r="A340" s="162"/>
      <c r="B340" s="3"/>
      <c r="C340" s="12"/>
      <c r="D340" s="3"/>
      <c r="E340" s="3"/>
      <c r="F340" s="13"/>
      <c r="G340" s="13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9.75" customHeight="1">
      <c r="A341" s="162"/>
      <c r="B341" s="3"/>
      <c r="C341" s="12"/>
      <c r="D341" s="3"/>
      <c r="E341" s="3"/>
      <c r="F341" s="13"/>
      <c r="G341" s="13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9.75" customHeight="1">
      <c r="A342" s="162"/>
      <c r="B342" s="3"/>
      <c r="C342" s="12"/>
      <c r="D342" s="3"/>
      <c r="E342" s="3"/>
      <c r="F342" s="13"/>
      <c r="G342" s="13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9.75" customHeight="1">
      <c r="A343" s="162"/>
      <c r="B343" s="3"/>
      <c r="C343" s="12"/>
      <c r="D343" s="3"/>
      <c r="E343" s="3"/>
      <c r="F343" s="13"/>
      <c r="G343" s="13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9.75" customHeight="1">
      <c r="A344" s="162"/>
      <c r="B344" s="3"/>
      <c r="C344" s="12"/>
      <c r="D344" s="3"/>
      <c r="E344" s="3"/>
      <c r="F344" s="13"/>
      <c r="G344" s="13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9.75" customHeight="1">
      <c r="A345" s="162"/>
      <c r="B345" s="3"/>
      <c r="C345" s="12"/>
      <c r="D345" s="3"/>
      <c r="E345" s="3"/>
      <c r="F345" s="13"/>
      <c r="G345" s="13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9.75" customHeight="1">
      <c r="A346" s="162"/>
      <c r="B346" s="3"/>
      <c r="C346" s="12"/>
      <c r="D346" s="3"/>
      <c r="E346" s="3"/>
      <c r="F346" s="13"/>
      <c r="G346" s="13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9.75" customHeight="1">
      <c r="A347" s="162"/>
      <c r="B347" s="3"/>
      <c r="C347" s="12"/>
      <c r="D347" s="3"/>
      <c r="E347" s="3"/>
      <c r="F347" s="13"/>
      <c r="G347" s="13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9.75" customHeight="1">
      <c r="A348" s="162"/>
      <c r="B348" s="3"/>
      <c r="C348" s="12"/>
      <c r="D348" s="3"/>
      <c r="E348" s="3"/>
      <c r="F348" s="13"/>
      <c r="G348" s="13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9.75" customHeight="1">
      <c r="A349" s="162"/>
      <c r="B349" s="3"/>
      <c r="C349" s="12"/>
      <c r="D349" s="3"/>
      <c r="E349" s="3"/>
      <c r="F349" s="13"/>
      <c r="G349" s="13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9.75" customHeight="1">
      <c r="A350" s="162"/>
      <c r="B350" s="3"/>
      <c r="C350" s="12"/>
      <c r="D350" s="3"/>
      <c r="E350" s="3"/>
      <c r="F350" s="13"/>
      <c r="G350" s="13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9.75" customHeight="1">
      <c r="A351" s="162"/>
      <c r="B351" s="3"/>
      <c r="C351" s="12"/>
      <c r="D351" s="3"/>
      <c r="E351" s="3"/>
      <c r="F351" s="13"/>
      <c r="G351" s="13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9.75" customHeight="1">
      <c r="A352" s="162"/>
      <c r="B352" s="3"/>
      <c r="C352" s="12"/>
      <c r="D352" s="3"/>
      <c r="E352" s="3"/>
      <c r="F352" s="13"/>
      <c r="G352" s="13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9.75" customHeight="1">
      <c r="A353" s="162"/>
      <c r="B353" s="3"/>
      <c r="C353" s="12"/>
      <c r="D353" s="3"/>
      <c r="E353" s="3"/>
      <c r="F353" s="13"/>
      <c r="G353" s="13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9.75" customHeight="1">
      <c r="A354" s="162"/>
      <c r="B354" s="3"/>
      <c r="C354" s="12"/>
      <c r="D354" s="3"/>
      <c r="E354" s="3"/>
      <c r="F354" s="13"/>
      <c r="G354" s="13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9.75" customHeight="1">
      <c r="A355" s="162"/>
      <c r="B355" s="3"/>
      <c r="C355" s="12"/>
      <c r="D355" s="3"/>
      <c r="E355" s="3"/>
      <c r="F355" s="13"/>
      <c r="G355" s="13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9.75" customHeight="1">
      <c r="A356" s="162"/>
      <c r="B356" s="3"/>
      <c r="C356" s="12"/>
      <c r="D356" s="3"/>
      <c r="E356" s="3"/>
      <c r="F356" s="13"/>
      <c r="G356" s="13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9.75" customHeight="1">
      <c r="A357" s="162"/>
      <c r="B357" s="3"/>
      <c r="C357" s="12"/>
      <c r="D357" s="3"/>
      <c r="E357" s="3"/>
      <c r="F357" s="13"/>
      <c r="G357" s="13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9.75" customHeight="1">
      <c r="A358" s="162"/>
      <c r="B358" s="3"/>
      <c r="C358" s="12"/>
      <c r="D358" s="3"/>
      <c r="E358" s="3"/>
      <c r="F358" s="13"/>
      <c r="G358" s="13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9.75" customHeight="1">
      <c r="A359" s="162"/>
      <c r="B359" s="3"/>
      <c r="C359" s="12"/>
      <c r="D359" s="3"/>
      <c r="E359" s="3"/>
      <c r="F359" s="13"/>
      <c r="G359" s="13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9.75" customHeight="1">
      <c r="A360" s="162"/>
      <c r="B360" s="3"/>
      <c r="C360" s="12"/>
      <c r="D360" s="3"/>
      <c r="E360" s="3"/>
      <c r="F360" s="13"/>
      <c r="G360" s="13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9.75" customHeight="1">
      <c r="A361" s="162"/>
      <c r="B361" s="3"/>
      <c r="C361" s="12"/>
      <c r="D361" s="3"/>
      <c r="E361" s="3"/>
      <c r="F361" s="13"/>
      <c r="G361" s="13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9.75" customHeight="1">
      <c r="A362" s="162"/>
      <c r="B362" s="3"/>
      <c r="C362" s="12"/>
      <c r="D362" s="3"/>
      <c r="E362" s="3"/>
      <c r="F362" s="13"/>
      <c r="G362" s="13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9.75" customHeight="1">
      <c r="A363" s="162"/>
      <c r="B363" s="3"/>
      <c r="C363" s="12"/>
      <c r="D363" s="3"/>
      <c r="E363" s="3"/>
      <c r="F363" s="13"/>
      <c r="G363" s="13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9.75" customHeight="1">
      <c r="A364" s="162"/>
      <c r="B364" s="3"/>
      <c r="C364" s="12"/>
      <c r="D364" s="3"/>
      <c r="E364" s="3"/>
      <c r="F364" s="13"/>
      <c r="G364" s="13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9.75" customHeight="1">
      <c r="A365" s="162"/>
      <c r="B365" s="3"/>
      <c r="C365" s="12"/>
      <c r="D365" s="3"/>
      <c r="E365" s="3"/>
      <c r="F365" s="13"/>
      <c r="G365" s="13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9.75" customHeight="1">
      <c r="A366" s="162"/>
      <c r="B366" s="3"/>
      <c r="C366" s="12"/>
      <c r="D366" s="3"/>
      <c r="E366" s="3"/>
      <c r="F366" s="13"/>
      <c r="G366" s="13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9.75" customHeight="1">
      <c r="A367" s="162"/>
      <c r="B367" s="3"/>
      <c r="C367" s="12"/>
      <c r="D367" s="3"/>
      <c r="E367" s="3"/>
      <c r="F367" s="13"/>
      <c r="G367" s="13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9.75" customHeight="1">
      <c r="A368" s="162"/>
      <c r="B368" s="3"/>
      <c r="C368" s="12"/>
      <c r="D368" s="3"/>
      <c r="E368" s="3"/>
      <c r="F368" s="13"/>
      <c r="G368" s="13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9.75" customHeight="1">
      <c r="A369" s="162"/>
      <c r="B369" s="3"/>
      <c r="C369" s="12"/>
      <c r="D369" s="3"/>
      <c r="E369" s="3"/>
      <c r="F369" s="13"/>
      <c r="G369" s="13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9.75" customHeight="1">
      <c r="A370" s="162"/>
      <c r="B370" s="3"/>
      <c r="C370" s="12"/>
      <c r="D370" s="3"/>
      <c r="E370" s="3"/>
      <c r="F370" s="13"/>
      <c r="G370" s="13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9.75" customHeight="1">
      <c r="A371" s="162"/>
      <c r="B371" s="3"/>
      <c r="C371" s="12"/>
      <c r="D371" s="3"/>
      <c r="E371" s="3"/>
      <c r="F371" s="13"/>
      <c r="G371" s="13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9.75" customHeight="1">
      <c r="A372" s="162"/>
      <c r="B372" s="3"/>
      <c r="C372" s="12"/>
      <c r="D372" s="3"/>
      <c r="E372" s="3"/>
      <c r="F372" s="13"/>
      <c r="G372" s="13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9.75" customHeight="1">
      <c r="A373" s="162"/>
      <c r="B373" s="3"/>
      <c r="C373" s="12"/>
      <c r="D373" s="3"/>
      <c r="E373" s="3"/>
      <c r="F373" s="13"/>
      <c r="G373" s="13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9.75" customHeight="1">
      <c r="A374" s="162"/>
      <c r="B374" s="3"/>
      <c r="C374" s="12"/>
      <c r="D374" s="3"/>
      <c r="E374" s="3"/>
      <c r="F374" s="13"/>
      <c r="G374" s="13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9.75" customHeight="1">
      <c r="A375" s="162"/>
      <c r="B375" s="3"/>
      <c r="C375" s="12"/>
      <c r="D375" s="3"/>
      <c r="E375" s="3"/>
      <c r="F375" s="13"/>
      <c r="G375" s="13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9.75" customHeight="1">
      <c r="A376" s="162"/>
      <c r="B376" s="3"/>
      <c r="C376" s="12"/>
      <c r="D376" s="3"/>
      <c r="E376" s="3"/>
      <c r="F376" s="13"/>
      <c r="G376" s="13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9.75" customHeight="1">
      <c r="A377" s="162"/>
      <c r="B377" s="3"/>
      <c r="C377" s="12"/>
      <c r="D377" s="3"/>
      <c r="E377" s="3"/>
      <c r="F377" s="13"/>
      <c r="G377" s="13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9.75" customHeight="1">
      <c r="A378" s="162"/>
      <c r="B378" s="3"/>
      <c r="C378" s="12"/>
      <c r="D378" s="3"/>
      <c r="E378" s="3"/>
      <c r="F378" s="13"/>
      <c r="G378" s="13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9.75" customHeight="1">
      <c r="A379" s="162"/>
      <c r="B379" s="3"/>
      <c r="C379" s="12"/>
      <c r="D379" s="3"/>
      <c r="E379" s="3"/>
      <c r="F379" s="13"/>
      <c r="G379" s="13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9.75" customHeight="1">
      <c r="A380" s="162"/>
      <c r="B380" s="3"/>
      <c r="C380" s="12"/>
      <c r="D380" s="3"/>
      <c r="E380" s="3"/>
      <c r="F380" s="13"/>
      <c r="G380" s="13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9.75" customHeight="1">
      <c r="A381" s="162"/>
      <c r="B381" s="3"/>
      <c r="C381" s="12"/>
      <c r="D381" s="3"/>
      <c r="E381" s="3"/>
      <c r="F381" s="13"/>
      <c r="G381" s="13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9.75" customHeight="1">
      <c r="A382" s="162"/>
      <c r="B382" s="3"/>
      <c r="C382" s="12"/>
      <c r="D382" s="3"/>
      <c r="E382" s="3"/>
      <c r="F382" s="13"/>
      <c r="G382" s="13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9.75" customHeight="1">
      <c r="A383" s="162"/>
      <c r="B383" s="3"/>
      <c r="C383" s="12"/>
      <c r="D383" s="3"/>
      <c r="E383" s="3"/>
      <c r="F383" s="13"/>
      <c r="G383" s="13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9.75" customHeight="1">
      <c r="A384" s="162"/>
      <c r="B384" s="3"/>
      <c r="C384" s="12"/>
      <c r="D384" s="3"/>
      <c r="E384" s="3"/>
      <c r="F384" s="13"/>
      <c r="G384" s="13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9.75" customHeight="1">
      <c r="A385" s="162"/>
      <c r="B385" s="3"/>
      <c r="C385" s="12"/>
      <c r="D385" s="3"/>
      <c r="E385" s="3"/>
      <c r="F385" s="13"/>
      <c r="G385" s="13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9.75" customHeight="1">
      <c r="A386" s="162"/>
      <c r="B386" s="3"/>
      <c r="C386" s="12"/>
      <c r="D386" s="3"/>
      <c r="E386" s="3"/>
      <c r="F386" s="13"/>
      <c r="G386" s="13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9.75" customHeight="1">
      <c r="A387" s="162"/>
      <c r="B387" s="3"/>
      <c r="C387" s="12"/>
      <c r="D387" s="3"/>
      <c r="E387" s="3"/>
      <c r="F387" s="13"/>
      <c r="G387" s="13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9.75" customHeight="1">
      <c r="A388" s="162"/>
      <c r="B388" s="3"/>
      <c r="C388" s="12"/>
      <c r="D388" s="3"/>
      <c r="E388" s="3"/>
      <c r="F388" s="13"/>
      <c r="G388" s="13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9.75" customHeight="1">
      <c r="A389" s="162"/>
      <c r="B389" s="3"/>
      <c r="C389" s="12"/>
      <c r="D389" s="3"/>
      <c r="E389" s="3"/>
      <c r="F389" s="13"/>
      <c r="G389" s="13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9.75" customHeight="1">
      <c r="A390" s="14"/>
      <c r="B390" s="3"/>
      <c r="C390" s="12"/>
      <c r="D390" s="3"/>
      <c r="E390" s="3"/>
      <c r="F390" s="13"/>
      <c r="G390" s="13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9.75" customHeight="1">
      <c r="A391" s="3"/>
      <c r="B391" s="3"/>
      <c r="C391" s="12"/>
      <c r="D391" s="3"/>
      <c r="E391" s="3"/>
      <c r="F391" s="13"/>
      <c r="G391" s="13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9.75" customHeight="1">
      <c r="A392" s="3"/>
      <c r="B392" s="3"/>
      <c r="C392" s="12"/>
      <c r="D392" s="3"/>
      <c r="E392" s="3"/>
      <c r="F392" s="13"/>
      <c r="G392" s="13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9.75" customHeight="1">
      <c r="A393" s="3"/>
      <c r="B393" s="3"/>
      <c r="C393" s="12"/>
      <c r="D393" s="3"/>
      <c r="E393" s="3"/>
      <c r="F393" s="13"/>
      <c r="G393" s="13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9.75" customHeight="1">
      <c r="A394" s="3"/>
      <c r="B394" s="3"/>
      <c r="C394" s="12"/>
      <c r="D394" s="3"/>
      <c r="E394" s="3"/>
      <c r="F394" s="13"/>
      <c r="G394" s="13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9.75" customHeight="1">
      <c r="A395" s="3"/>
      <c r="B395" s="3"/>
      <c r="C395" s="12"/>
      <c r="D395" s="3"/>
      <c r="E395" s="3"/>
      <c r="F395" s="13"/>
      <c r="G395" s="13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9.75" customHeight="1">
      <c r="A396" s="3"/>
      <c r="B396" s="3"/>
      <c r="C396" s="12"/>
      <c r="D396" s="3"/>
      <c r="E396" s="3"/>
      <c r="F396" s="13"/>
      <c r="G396" s="13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9.75" customHeight="1">
      <c r="A397" s="3"/>
      <c r="B397" s="3"/>
      <c r="C397" s="12"/>
      <c r="D397" s="3"/>
      <c r="E397" s="3"/>
      <c r="F397" s="13"/>
      <c r="G397" s="13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9.75" customHeight="1">
      <c r="A398" s="3"/>
      <c r="B398" s="3"/>
      <c r="C398" s="12"/>
      <c r="D398" s="3"/>
      <c r="E398" s="3"/>
      <c r="F398" s="13"/>
      <c r="G398" s="13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9.75" customHeight="1">
      <c r="A399" s="3"/>
      <c r="B399" s="3"/>
      <c r="C399" s="12"/>
      <c r="D399" s="3"/>
      <c r="E399" s="3"/>
      <c r="F399" s="13"/>
      <c r="G399" s="13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9.75" customHeight="1">
      <c r="A400" s="3"/>
      <c r="B400" s="3"/>
      <c r="C400" s="12"/>
      <c r="D400" s="3"/>
      <c r="E400" s="3"/>
      <c r="F400" s="13"/>
      <c r="G400" s="13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9.75" customHeight="1">
      <c r="A401" s="3"/>
      <c r="B401" s="3"/>
      <c r="C401" s="12"/>
      <c r="D401" s="3"/>
      <c r="E401" s="3"/>
      <c r="F401" s="13"/>
      <c r="G401" s="13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9.75" customHeight="1">
      <c r="A402" s="3"/>
      <c r="B402" s="3"/>
      <c r="C402" s="12"/>
      <c r="D402" s="3"/>
      <c r="E402" s="3"/>
      <c r="F402" s="13"/>
      <c r="G402" s="13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9.75" customHeight="1">
      <c r="A403" s="3"/>
      <c r="B403" s="3"/>
      <c r="C403" s="12"/>
      <c r="D403" s="3"/>
      <c r="E403" s="3"/>
      <c r="F403" s="13"/>
      <c r="G403" s="13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9.75" customHeight="1">
      <c r="A404" s="3"/>
      <c r="B404" s="3"/>
      <c r="C404" s="12"/>
      <c r="D404" s="3"/>
      <c r="E404" s="3"/>
      <c r="F404" s="13"/>
      <c r="G404" s="13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9.75" customHeight="1">
      <c r="A405" s="3"/>
      <c r="B405" s="3"/>
      <c r="C405" s="12"/>
      <c r="D405" s="3"/>
      <c r="E405" s="3"/>
      <c r="F405" s="13"/>
      <c r="G405" s="13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9.75" customHeight="1">
      <c r="A406" s="3"/>
      <c r="B406" s="3"/>
      <c r="C406" s="12"/>
      <c r="D406" s="3"/>
      <c r="E406" s="3"/>
      <c r="F406" s="13"/>
      <c r="G406" s="13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9.75" customHeight="1">
      <c r="A407" s="3"/>
      <c r="B407" s="3"/>
      <c r="C407" s="12"/>
      <c r="D407" s="3"/>
      <c r="E407" s="3"/>
      <c r="F407" s="13"/>
      <c r="G407" s="13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9.75" customHeight="1">
      <c r="A408" s="3"/>
      <c r="B408" s="3"/>
      <c r="C408" s="12"/>
      <c r="D408" s="3"/>
      <c r="E408" s="3"/>
      <c r="F408" s="13"/>
      <c r="G408" s="13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9.75" customHeight="1">
      <c r="A409" s="3"/>
      <c r="B409" s="3"/>
      <c r="C409" s="12"/>
      <c r="D409" s="3"/>
      <c r="E409" s="3"/>
      <c r="F409" s="13"/>
      <c r="G409" s="13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9.75" customHeight="1">
      <c r="A410" s="3"/>
      <c r="B410" s="3"/>
      <c r="C410" s="12"/>
      <c r="D410" s="3"/>
      <c r="E410" s="3"/>
      <c r="F410" s="13"/>
      <c r="G410" s="13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9.75" customHeight="1">
      <c r="A411" s="3"/>
      <c r="B411" s="3"/>
      <c r="C411" s="12"/>
      <c r="D411" s="3"/>
      <c r="E411" s="3"/>
      <c r="F411" s="13"/>
      <c r="G411" s="13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9.75" customHeight="1">
      <c r="A412" s="3"/>
      <c r="B412" s="3"/>
      <c r="C412" s="12"/>
      <c r="D412" s="3"/>
      <c r="E412" s="3"/>
      <c r="F412" s="13"/>
      <c r="G412" s="13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9.75" customHeight="1">
      <c r="A413" s="3"/>
      <c r="B413" s="3"/>
      <c r="C413" s="12"/>
      <c r="D413" s="3"/>
      <c r="E413" s="3"/>
      <c r="F413" s="13"/>
      <c r="G413" s="13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9.75" customHeight="1">
      <c r="A414" s="3"/>
      <c r="B414" s="3"/>
      <c r="C414" s="12"/>
      <c r="D414" s="3"/>
      <c r="E414" s="3"/>
      <c r="F414" s="13"/>
      <c r="G414" s="13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9.75" customHeight="1">
      <c r="A415" s="3"/>
      <c r="B415" s="3"/>
      <c r="C415" s="12"/>
      <c r="D415" s="3"/>
      <c r="E415" s="3"/>
      <c r="F415" s="13"/>
      <c r="G415" s="13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9.75" customHeight="1">
      <c r="A416" s="3"/>
      <c r="B416" s="3"/>
      <c r="C416" s="12"/>
      <c r="D416" s="3"/>
      <c r="E416" s="3"/>
      <c r="F416" s="13"/>
      <c r="G416" s="13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9.75" customHeight="1">
      <c r="A417" s="3"/>
      <c r="B417" s="3"/>
      <c r="C417" s="12"/>
      <c r="D417" s="3"/>
      <c r="E417" s="3"/>
      <c r="F417" s="13"/>
      <c r="G417" s="13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9.75" customHeight="1">
      <c r="A418" s="3"/>
      <c r="B418" s="3"/>
      <c r="C418" s="12"/>
      <c r="D418" s="3"/>
      <c r="E418" s="3"/>
      <c r="F418" s="13"/>
      <c r="G418" s="13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9.75" customHeight="1">
      <c r="A419" s="3"/>
      <c r="B419" s="3"/>
      <c r="C419" s="12"/>
      <c r="D419" s="3"/>
      <c r="E419" s="3"/>
      <c r="F419" s="13"/>
      <c r="G419" s="13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9.75" customHeight="1">
      <c r="A420" s="3"/>
      <c r="B420" s="3"/>
      <c r="C420" s="12"/>
      <c r="D420" s="3"/>
      <c r="E420" s="3"/>
      <c r="F420" s="13"/>
      <c r="G420" s="13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9.75" customHeight="1">
      <c r="A421" s="3"/>
      <c r="B421" s="3"/>
      <c r="C421" s="12"/>
      <c r="D421" s="3"/>
      <c r="E421" s="3"/>
      <c r="F421" s="13"/>
      <c r="G421" s="13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9.75" customHeight="1">
      <c r="A422" s="3"/>
      <c r="B422" s="3"/>
      <c r="C422" s="12"/>
      <c r="D422" s="3"/>
      <c r="E422" s="3"/>
      <c r="F422" s="13"/>
      <c r="G422" s="13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9.75" customHeight="1">
      <c r="A423" s="3"/>
      <c r="B423" s="3"/>
      <c r="C423" s="12"/>
      <c r="D423" s="3"/>
      <c r="E423" s="3"/>
      <c r="F423" s="13"/>
      <c r="G423" s="13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9.75" customHeight="1">
      <c r="A424" s="3"/>
      <c r="B424" s="3"/>
      <c r="C424" s="12"/>
      <c r="D424" s="3"/>
      <c r="E424" s="3"/>
      <c r="F424" s="13"/>
      <c r="G424" s="13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9.75" customHeight="1">
      <c r="A425" s="3"/>
      <c r="B425" s="3"/>
      <c r="C425" s="12"/>
      <c r="D425" s="3"/>
      <c r="E425" s="3"/>
      <c r="F425" s="13"/>
      <c r="G425" s="13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9.75" customHeight="1">
      <c r="A426" s="3"/>
      <c r="B426" s="3"/>
      <c r="C426" s="12"/>
      <c r="D426" s="3"/>
      <c r="E426" s="3"/>
      <c r="F426" s="13"/>
      <c r="G426" s="13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9.75" customHeight="1">
      <c r="A427" s="3"/>
      <c r="B427" s="3"/>
      <c r="C427" s="12"/>
      <c r="D427" s="3"/>
      <c r="E427" s="3"/>
      <c r="F427" s="13"/>
      <c r="G427" s="13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9.75" customHeight="1">
      <c r="A428" s="3"/>
      <c r="B428" s="3"/>
      <c r="C428" s="12"/>
      <c r="D428" s="3"/>
      <c r="E428" s="3"/>
      <c r="F428" s="13"/>
      <c r="G428" s="13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9.75" customHeight="1">
      <c r="A429" s="3"/>
      <c r="B429" s="3"/>
      <c r="C429" s="12"/>
      <c r="D429" s="3"/>
      <c r="E429" s="3"/>
      <c r="F429" s="13"/>
      <c r="G429" s="13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9.75" customHeight="1">
      <c r="A430" s="3"/>
      <c r="B430" s="3"/>
      <c r="C430" s="12"/>
      <c r="D430" s="3"/>
      <c r="E430" s="3"/>
      <c r="F430" s="13"/>
      <c r="G430" s="13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9.75" customHeight="1">
      <c r="A431" s="3"/>
      <c r="B431" s="3"/>
      <c r="C431" s="12"/>
      <c r="D431" s="3"/>
      <c r="E431" s="3"/>
      <c r="F431" s="13"/>
      <c r="G431" s="13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9.75" customHeight="1">
      <c r="A432" s="3"/>
      <c r="B432" s="3"/>
      <c r="C432" s="12"/>
      <c r="D432" s="3"/>
      <c r="E432" s="3"/>
      <c r="F432" s="13"/>
      <c r="G432" s="13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9.75" customHeight="1">
      <c r="A433" s="3"/>
      <c r="B433" s="3"/>
      <c r="C433" s="12"/>
      <c r="D433" s="3"/>
      <c r="E433" s="3"/>
      <c r="F433" s="13"/>
      <c r="G433" s="13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9.75" customHeight="1">
      <c r="A434" s="3"/>
      <c r="B434" s="3"/>
      <c r="C434" s="12"/>
      <c r="D434" s="3"/>
      <c r="E434" s="3"/>
      <c r="F434" s="13"/>
      <c r="G434" s="13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9.75" customHeight="1">
      <c r="A435" s="3"/>
      <c r="B435" s="3"/>
      <c r="C435" s="12"/>
      <c r="D435" s="3"/>
      <c r="E435" s="3"/>
      <c r="F435" s="13"/>
      <c r="G435" s="13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9.75" customHeight="1">
      <c r="A436" s="3"/>
      <c r="B436" s="3"/>
      <c r="C436" s="12"/>
      <c r="D436" s="3"/>
      <c r="E436" s="3"/>
      <c r="F436" s="13"/>
      <c r="G436" s="13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9.75" customHeight="1">
      <c r="A437" s="3"/>
      <c r="B437" s="3"/>
      <c r="C437" s="12"/>
      <c r="D437" s="3"/>
      <c r="E437" s="3"/>
      <c r="F437" s="13"/>
      <c r="G437" s="13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9.75" customHeight="1">
      <c r="A438" s="3"/>
      <c r="B438" s="3"/>
      <c r="C438" s="12"/>
      <c r="D438" s="3"/>
      <c r="E438" s="3"/>
      <c r="F438" s="13"/>
      <c r="G438" s="13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9.75" customHeight="1">
      <c r="A439" s="3"/>
      <c r="B439" s="3"/>
      <c r="C439" s="12"/>
      <c r="D439" s="3"/>
      <c r="E439" s="3"/>
      <c r="F439" s="13"/>
      <c r="G439" s="13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9.75" customHeight="1">
      <c r="A440" s="3"/>
      <c r="B440" s="3"/>
      <c r="C440" s="12"/>
      <c r="D440" s="3"/>
      <c r="E440" s="3"/>
      <c r="F440" s="13"/>
      <c r="G440" s="13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9.75" customHeight="1">
      <c r="A441" s="3"/>
      <c r="B441" s="3"/>
      <c r="C441" s="12"/>
      <c r="D441" s="3"/>
      <c r="E441" s="3"/>
      <c r="F441" s="13"/>
      <c r="G441" s="13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9.75" customHeight="1">
      <c r="A442" s="3"/>
      <c r="B442" s="3"/>
      <c r="C442" s="12"/>
      <c r="D442" s="3"/>
      <c r="E442" s="3"/>
      <c r="F442" s="13"/>
      <c r="G442" s="13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9.75" customHeight="1">
      <c r="A443" s="3"/>
      <c r="B443" s="3"/>
      <c r="C443" s="12"/>
      <c r="D443" s="3"/>
      <c r="E443" s="3"/>
      <c r="F443" s="13"/>
      <c r="G443" s="13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9.75" customHeight="1">
      <c r="A444" s="3"/>
      <c r="B444" s="3"/>
      <c r="C444" s="12"/>
      <c r="D444" s="3"/>
      <c r="E444" s="3"/>
      <c r="F444" s="13"/>
      <c r="G444" s="13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9.75" customHeight="1">
      <c r="A445" s="3"/>
      <c r="B445" s="3"/>
      <c r="C445" s="12"/>
      <c r="D445" s="3"/>
      <c r="E445" s="3"/>
      <c r="F445" s="13"/>
      <c r="G445" s="13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9.75" customHeight="1">
      <c r="A446" s="3"/>
      <c r="B446" s="3"/>
      <c r="C446" s="12"/>
      <c r="D446" s="3"/>
      <c r="E446" s="3"/>
      <c r="F446" s="13"/>
      <c r="G446" s="13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9.75" customHeight="1">
      <c r="A447" s="3"/>
      <c r="B447" s="3"/>
      <c r="C447" s="12"/>
      <c r="D447" s="3"/>
      <c r="E447" s="3"/>
      <c r="F447" s="13"/>
      <c r="G447" s="13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9.75" customHeight="1">
      <c r="A448" s="3"/>
      <c r="B448" s="3"/>
      <c r="C448" s="12"/>
      <c r="D448" s="3"/>
      <c r="E448" s="3"/>
      <c r="F448" s="13"/>
      <c r="G448" s="13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9.75" customHeight="1">
      <c r="A449" s="3"/>
      <c r="B449" s="3"/>
      <c r="C449" s="12"/>
      <c r="D449" s="3"/>
      <c r="E449" s="3"/>
      <c r="F449" s="13"/>
      <c r="G449" s="13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9.75" customHeight="1">
      <c r="A450" s="3"/>
      <c r="B450" s="3"/>
      <c r="C450" s="12"/>
      <c r="D450" s="3"/>
      <c r="E450" s="3"/>
      <c r="F450" s="13"/>
      <c r="G450" s="13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9.75" customHeight="1">
      <c r="A451" s="3"/>
      <c r="B451" s="3"/>
      <c r="C451" s="12"/>
      <c r="D451" s="3"/>
      <c r="E451" s="3"/>
      <c r="F451" s="13"/>
      <c r="G451" s="13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9.75" customHeight="1">
      <c r="A452" s="3"/>
      <c r="B452" s="3"/>
      <c r="C452" s="12"/>
      <c r="D452" s="3"/>
      <c r="E452" s="3"/>
      <c r="F452" s="13"/>
      <c r="G452" s="13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9.75" customHeight="1">
      <c r="A453" s="3"/>
      <c r="B453" s="3"/>
      <c r="C453" s="12"/>
      <c r="D453" s="3"/>
      <c r="E453" s="3"/>
      <c r="F453" s="13"/>
      <c r="G453" s="13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9.75" customHeight="1">
      <c r="A454" s="3"/>
      <c r="B454" s="3"/>
      <c r="C454" s="12"/>
      <c r="D454" s="3"/>
      <c r="E454" s="3"/>
      <c r="F454" s="13"/>
      <c r="G454" s="13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9.75" customHeight="1">
      <c r="A455" s="3"/>
      <c r="B455" s="3"/>
      <c r="C455" s="12"/>
      <c r="D455" s="3"/>
      <c r="E455" s="3"/>
      <c r="F455" s="13"/>
      <c r="G455" s="13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9.75" customHeight="1">
      <c r="A456" s="3"/>
      <c r="B456" s="3"/>
      <c r="C456" s="12"/>
      <c r="D456" s="3"/>
      <c r="E456" s="3"/>
      <c r="F456" s="13"/>
      <c r="G456" s="13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9.75" customHeight="1">
      <c r="A457" s="3"/>
      <c r="B457" s="3"/>
      <c r="C457" s="12"/>
      <c r="D457" s="3"/>
      <c r="E457" s="3"/>
      <c r="F457" s="13"/>
      <c r="G457" s="13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9.75" customHeight="1">
      <c r="A458" s="3"/>
      <c r="B458" s="3"/>
      <c r="C458" s="12"/>
      <c r="D458" s="3"/>
      <c r="E458" s="3"/>
      <c r="F458" s="13"/>
      <c r="G458" s="13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9.75" customHeight="1">
      <c r="A459" s="3"/>
      <c r="B459" s="3"/>
      <c r="C459" s="12"/>
      <c r="D459" s="3"/>
      <c r="E459" s="3"/>
      <c r="F459" s="13"/>
      <c r="G459" s="13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9.75" customHeight="1">
      <c r="A460" s="3"/>
      <c r="B460" s="3"/>
      <c r="C460" s="12"/>
      <c r="D460" s="3"/>
      <c r="E460" s="3"/>
      <c r="F460" s="13"/>
      <c r="G460" s="13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9.75" customHeight="1">
      <c r="A461" s="3"/>
      <c r="B461" s="3"/>
      <c r="C461" s="12"/>
      <c r="D461" s="3"/>
      <c r="E461" s="3"/>
      <c r="F461" s="13"/>
      <c r="G461" s="13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9.75" customHeight="1">
      <c r="A462" s="3"/>
      <c r="B462" s="3"/>
      <c r="C462" s="12"/>
      <c r="D462" s="3"/>
      <c r="E462" s="3"/>
      <c r="F462" s="13"/>
      <c r="G462" s="13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9.75" customHeight="1">
      <c r="A463" s="3"/>
      <c r="B463" s="3"/>
      <c r="C463" s="12"/>
      <c r="D463" s="3"/>
      <c r="E463" s="3"/>
      <c r="F463" s="13"/>
      <c r="G463" s="13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9.75" customHeight="1">
      <c r="A464" s="3"/>
      <c r="B464" s="3"/>
      <c r="C464" s="12"/>
      <c r="D464" s="3"/>
      <c r="E464" s="3"/>
      <c r="F464" s="13"/>
      <c r="G464" s="13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9.75" customHeight="1">
      <c r="A465" s="3"/>
      <c r="B465" s="3"/>
      <c r="C465" s="12"/>
      <c r="D465" s="3"/>
      <c r="E465" s="3"/>
      <c r="F465" s="13"/>
      <c r="G465" s="13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9.75" customHeight="1">
      <c r="A466" s="3"/>
      <c r="B466" s="3"/>
      <c r="C466" s="12"/>
      <c r="D466" s="3"/>
      <c r="E466" s="3"/>
      <c r="F466" s="13"/>
      <c r="G466" s="13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9.75" customHeight="1">
      <c r="A467" s="3"/>
      <c r="B467" s="3"/>
      <c r="C467" s="12"/>
      <c r="D467" s="3"/>
      <c r="E467" s="3"/>
      <c r="F467" s="13"/>
      <c r="G467" s="13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9.75" customHeight="1">
      <c r="A468" s="3"/>
      <c r="B468" s="3"/>
      <c r="C468" s="12"/>
      <c r="D468" s="3"/>
      <c r="E468" s="3"/>
      <c r="F468" s="13"/>
      <c r="G468" s="13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9.75" customHeight="1">
      <c r="A469" s="3"/>
      <c r="B469" s="3"/>
      <c r="C469" s="12"/>
      <c r="D469" s="3"/>
      <c r="E469" s="3"/>
      <c r="F469" s="13"/>
      <c r="G469" s="13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9.75" customHeight="1">
      <c r="A470" s="3"/>
      <c r="B470" s="3"/>
      <c r="C470" s="12"/>
      <c r="D470" s="3"/>
      <c r="E470" s="3"/>
      <c r="F470" s="13"/>
      <c r="G470" s="13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9.75" customHeight="1">
      <c r="A471" s="3"/>
      <c r="B471" s="3"/>
      <c r="C471" s="12"/>
      <c r="D471" s="3"/>
      <c r="E471" s="3"/>
      <c r="F471" s="13"/>
      <c r="G471" s="13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9.75" customHeight="1">
      <c r="A472" s="3"/>
      <c r="B472" s="3"/>
      <c r="C472" s="12"/>
      <c r="D472" s="3"/>
      <c r="E472" s="3"/>
      <c r="F472" s="13"/>
      <c r="G472" s="13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9.75" customHeight="1">
      <c r="A473" s="3"/>
      <c r="B473" s="3"/>
      <c r="C473" s="12"/>
      <c r="D473" s="3"/>
      <c r="E473" s="3"/>
      <c r="F473" s="13"/>
      <c r="G473" s="13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9.75" customHeight="1">
      <c r="A474" s="3"/>
      <c r="B474" s="3"/>
      <c r="C474" s="12"/>
      <c r="D474" s="3"/>
      <c r="E474" s="3"/>
      <c r="F474" s="13"/>
      <c r="G474" s="13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9.75" customHeight="1">
      <c r="A475" s="3"/>
      <c r="B475" s="3"/>
      <c r="C475" s="12"/>
      <c r="D475" s="3"/>
      <c r="E475" s="3"/>
      <c r="F475" s="13"/>
      <c r="G475" s="13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9.75" customHeight="1">
      <c r="A476" s="3"/>
      <c r="B476" s="3"/>
      <c r="C476" s="12"/>
      <c r="D476" s="3"/>
      <c r="E476" s="3"/>
      <c r="F476" s="13"/>
      <c r="G476" s="13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9.75" customHeight="1">
      <c r="A477" s="3"/>
      <c r="B477" s="3"/>
      <c r="C477" s="12"/>
      <c r="D477" s="3"/>
      <c r="E477" s="3"/>
      <c r="F477" s="13"/>
      <c r="G477" s="13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9.75" customHeight="1">
      <c r="A478" s="3"/>
      <c r="B478" s="3"/>
      <c r="C478" s="12"/>
      <c r="D478" s="3"/>
      <c r="E478" s="3"/>
      <c r="F478" s="13"/>
      <c r="G478" s="13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9.75" customHeight="1">
      <c r="A479" s="3"/>
      <c r="B479" s="3"/>
      <c r="C479" s="12"/>
      <c r="D479" s="3"/>
      <c r="E479" s="3"/>
      <c r="F479" s="13"/>
      <c r="G479" s="13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9.75" customHeight="1">
      <c r="A480" s="3"/>
      <c r="B480" s="3"/>
      <c r="C480" s="12"/>
      <c r="D480" s="3"/>
      <c r="E480" s="3"/>
      <c r="F480" s="13"/>
      <c r="G480" s="13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9.75" customHeight="1">
      <c r="A481" s="3"/>
      <c r="B481" s="3"/>
      <c r="C481" s="12"/>
      <c r="D481" s="3"/>
      <c r="E481" s="3"/>
      <c r="F481" s="13"/>
      <c r="G481" s="13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9.75" customHeight="1">
      <c r="A482" s="3"/>
      <c r="B482" s="3"/>
      <c r="C482" s="12"/>
      <c r="D482" s="3"/>
      <c r="E482" s="3"/>
      <c r="F482" s="13"/>
      <c r="G482" s="13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9.75" customHeight="1">
      <c r="A483" s="3"/>
      <c r="B483" s="3"/>
      <c r="C483" s="12"/>
      <c r="D483" s="3"/>
      <c r="E483" s="3"/>
      <c r="F483" s="13"/>
      <c r="G483" s="13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9.75" customHeight="1">
      <c r="A484" s="3"/>
      <c r="B484" s="3"/>
      <c r="C484" s="12"/>
      <c r="D484" s="3"/>
      <c r="E484" s="3"/>
      <c r="F484" s="13"/>
      <c r="G484" s="13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9.75" customHeight="1">
      <c r="A485" s="3"/>
      <c r="B485" s="3"/>
      <c r="C485" s="12"/>
      <c r="D485" s="3"/>
      <c r="E485" s="3"/>
      <c r="F485" s="13"/>
      <c r="G485" s="13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9.75" customHeight="1">
      <c r="A486" s="3"/>
      <c r="B486" s="3"/>
      <c r="C486" s="12"/>
      <c r="D486" s="3"/>
      <c r="E486" s="3"/>
      <c r="F486" s="13"/>
      <c r="G486" s="13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9.75" customHeight="1">
      <c r="A487" s="3"/>
      <c r="B487" s="3"/>
      <c r="C487" s="12"/>
      <c r="D487" s="3"/>
      <c r="E487" s="3"/>
      <c r="F487" s="13"/>
      <c r="G487" s="13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9.75" customHeight="1">
      <c r="A488" s="3"/>
      <c r="B488" s="3"/>
      <c r="C488" s="12"/>
      <c r="D488" s="3"/>
      <c r="E488" s="3"/>
      <c r="F488" s="13"/>
      <c r="G488" s="13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9.75" customHeight="1">
      <c r="A489" s="3"/>
      <c r="B489" s="3"/>
      <c r="C489" s="12"/>
      <c r="D489" s="3"/>
      <c r="E489" s="3"/>
      <c r="F489" s="13"/>
      <c r="G489" s="13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9.75" customHeight="1">
      <c r="A490" s="3"/>
      <c r="B490" s="3"/>
      <c r="C490" s="12"/>
      <c r="D490" s="3"/>
      <c r="E490" s="3"/>
      <c r="F490" s="13"/>
      <c r="G490" s="13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9.75" customHeight="1">
      <c r="A491" s="3"/>
      <c r="B491" s="3"/>
      <c r="C491" s="12"/>
      <c r="D491" s="3"/>
      <c r="E491" s="3"/>
      <c r="F491" s="13"/>
      <c r="G491" s="13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9.75" customHeight="1">
      <c r="A492" s="3"/>
      <c r="B492" s="3"/>
      <c r="C492" s="12"/>
      <c r="D492" s="3"/>
      <c r="E492" s="3"/>
      <c r="F492" s="13"/>
      <c r="G492" s="13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9.75" customHeight="1">
      <c r="A493" s="3"/>
      <c r="B493" s="3"/>
      <c r="C493" s="12"/>
      <c r="D493" s="3"/>
      <c r="E493" s="3"/>
      <c r="F493" s="13"/>
      <c r="G493" s="13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9.75" customHeight="1">
      <c r="A494" s="3"/>
      <c r="B494" s="3"/>
      <c r="C494" s="12"/>
      <c r="D494" s="3"/>
      <c r="E494" s="3"/>
      <c r="F494" s="13"/>
      <c r="G494" s="13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9.75" customHeight="1">
      <c r="A495" s="3"/>
      <c r="B495" s="3"/>
      <c r="C495" s="12"/>
      <c r="D495" s="3"/>
      <c r="E495" s="3"/>
      <c r="F495" s="13"/>
      <c r="G495" s="13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9.75" customHeight="1">
      <c r="A496" s="3"/>
      <c r="B496" s="3"/>
      <c r="C496" s="12"/>
      <c r="D496" s="3"/>
      <c r="E496" s="3"/>
      <c r="F496" s="13"/>
      <c r="G496" s="13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9.75" customHeight="1">
      <c r="A497" s="3"/>
      <c r="B497" s="3"/>
      <c r="C497" s="12"/>
      <c r="D497" s="3"/>
      <c r="E497" s="3"/>
      <c r="F497" s="13"/>
      <c r="G497" s="13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9.75" customHeight="1">
      <c r="A498" s="3"/>
      <c r="B498" s="3"/>
      <c r="C498" s="12"/>
      <c r="D498" s="3"/>
      <c r="E498" s="3"/>
      <c r="F498" s="13"/>
      <c r="G498" s="13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9.75" customHeight="1">
      <c r="A499" s="3"/>
      <c r="B499" s="3"/>
      <c r="C499" s="12"/>
      <c r="D499" s="3"/>
      <c r="E499" s="3"/>
      <c r="F499" s="13"/>
      <c r="G499" s="13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9.75" customHeight="1">
      <c r="A500" s="3"/>
      <c r="B500" s="3"/>
      <c r="C500" s="12"/>
      <c r="D500" s="3"/>
      <c r="E500" s="3"/>
      <c r="F500" s="13"/>
      <c r="G500" s="13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9.75" customHeight="1">
      <c r="A501" s="3"/>
      <c r="B501" s="3"/>
      <c r="C501" s="12"/>
      <c r="D501" s="3"/>
      <c r="E501" s="3"/>
      <c r="F501" s="13"/>
      <c r="G501" s="13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9.75" customHeight="1">
      <c r="A502" s="3"/>
      <c r="B502" s="3"/>
      <c r="C502" s="12"/>
      <c r="D502" s="3"/>
      <c r="E502" s="3"/>
      <c r="F502" s="13"/>
      <c r="G502" s="13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9.75" customHeight="1">
      <c r="A503" s="3"/>
      <c r="B503" s="3"/>
      <c r="C503" s="12"/>
      <c r="D503" s="3"/>
      <c r="E503" s="3"/>
      <c r="F503" s="13"/>
      <c r="G503" s="13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9.75" customHeight="1">
      <c r="A504" s="3"/>
      <c r="B504" s="3"/>
      <c r="C504" s="12"/>
      <c r="D504" s="3"/>
      <c r="E504" s="3"/>
      <c r="F504" s="13"/>
      <c r="G504" s="13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9.75" customHeight="1">
      <c r="A505" s="3"/>
      <c r="B505" s="3"/>
      <c r="C505" s="12"/>
      <c r="D505" s="3"/>
      <c r="E505" s="3"/>
      <c r="F505" s="13"/>
      <c r="G505" s="13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9.75" customHeight="1">
      <c r="A506" s="3"/>
      <c r="B506" s="3"/>
      <c r="C506" s="12"/>
      <c r="D506" s="3"/>
      <c r="E506" s="3"/>
      <c r="F506" s="13"/>
      <c r="G506" s="13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9.75" customHeight="1">
      <c r="A507" s="3"/>
      <c r="B507" s="3"/>
      <c r="C507" s="12"/>
      <c r="D507" s="3"/>
      <c r="E507" s="3"/>
      <c r="F507" s="13"/>
      <c r="G507" s="13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9.75" customHeight="1">
      <c r="A508" s="3"/>
      <c r="B508" s="3"/>
      <c r="C508" s="12"/>
      <c r="D508" s="3"/>
      <c r="E508" s="3"/>
      <c r="F508" s="13"/>
      <c r="G508" s="13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9.75" customHeight="1">
      <c r="A509" s="3"/>
      <c r="B509" s="3"/>
      <c r="C509" s="12"/>
      <c r="D509" s="3"/>
      <c r="E509" s="3"/>
      <c r="F509" s="13"/>
      <c r="G509" s="13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9.75" customHeight="1">
      <c r="A510" s="3"/>
      <c r="B510" s="3"/>
      <c r="C510" s="12"/>
      <c r="D510" s="3"/>
      <c r="E510" s="3"/>
      <c r="F510" s="13"/>
      <c r="G510" s="13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9.75" customHeight="1">
      <c r="A511" s="3"/>
      <c r="B511" s="3"/>
      <c r="C511" s="12"/>
      <c r="D511" s="3"/>
      <c r="E511" s="3"/>
      <c r="F511" s="13"/>
      <c r="G511" s="13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9.75" customHeight="1">
      <c r="A512" s="3"/>
      <c r="B512" s="3"/>
      <c r="C512" s="12"/>
      <c r="D512" s="3"/>
      <c r="E512" s="3"/>
      <c r="F512" s="13"/>
      <c r="G512" s="13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9.75" customHeight="1">
      <c r="A513" s="3"/>
      <c r="B513" s="3"/>
      <c r="C513" s="12"/>
      <c r="D513" s="3"/>
      <c r="E513" s="3"/>
      <c r="F513" s="13"/>
      <c r="G513" s="13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9.75" customHeight="1">
      <c r="A514" s="3"/>
      <c r="B514" s="3"/>
      <c r="C514" s="12"/>
      <c r="D514" s="3"/>
      <c r="E514" s="3"/>
      <c r="F514" s="13"/>
      <c r="G514" s="13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9.75" customHeight="1">
      <c r="A515" s="3"/>
      <c r="B515" s="3"/>
      <c r="C515" s="12"/>
      <c r="D515" s="3"/>
      <c r="E515" s="3"/>
      <c r="F515" s="13"/>
      <c r="G515" s="13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9.75" customHeight="1">
      <c r="A516" s="3"/>
      <c r="B516" s="3"/>
      <c r="C516" s="12"/>
      <c r="D516" s="3"/>
      <c r="E516" s="3"/>
      <c r="F516" s="13"/>
      <c r="G516" s="13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9.75" customHeight="1">
      <c r="A517" s="3"/>
      <c r="B517" s="3"/>
      <c r="C517" s="12"/>
      <c r="D517" s="3"/>
      <c r="E517" s="3"/>
      <c r="F517" s="13"/>
      <c r="G517" s="13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9.75" customHeight="1">
      <c r="A518" s="3"/>
      <c r="B518" s="3"/>
      <c r="C518" s="12"/>
      <c r="D518" s="3"/>
      <c r="E518" s="3"/>
      <c r="F518" s="13"/>
      <c r="G518" s="13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9.75" customHeight="1">
      <c r="A519" s="3"/>
      <c r="B519" s="3"/>
      <c r="C519" s="12"/>
      <c r="D519" s="3"/>
      <c r="E519" s="3"/>
      <c r="F519" s="13"/>
      <c r="G519" s="13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9.75" customHeight="1">
      <c r="A520" s="3"/>
      <c r="B520" s="3"/>
      <c r="C520" s="12"/>
      <c r="D520" s="3"/>
      <c r="E520" s="3"/>
      <c r="F520" s="13"/>
      <c r="G520" s="13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9.75" customHeight="1">
      <c r="A521" s="3"/>
      <c r="B521" s="3"/>
      <c r="C521" s="12"/>
      <c r="D521" s="3"/>
      <c r="E521" s="3"/>
      <c r="F521" s="13"/>
      <c r="G521" s="13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9.75" customHeight="1">
      <c r="A522" s="3"/>
      <c r="B522" s="3"/>
      <c r="C522" s="12"/>
      <c r="D522" s="3"/>
      <c r="E522" s="3"/>
      <c r="F522" s="13"/>
      <c r="G522" s="13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9.75" customHeight="1">
      <c r="A523" s="3"/>
      <c r="B523" s="3"/>
      <c r="C523" s="12"/>
      <c r="D523" s="3"/>
      <c r="E523" s="3"/>
      <c r="F523" s="13"/>
      <c r="G523" s="13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9.75" customHeight="1">
      <c r="A524" s="3"/>
      <c r="B524" s="3"/>
      <c r="C524" s="12"/>
      <c r="D524" s="3"/>
      <c r="E524" s="3"/>
      <c r="F524" s="13"/>
      <c r="G524" s="13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9.75" customHeight="1">
      <c r="A525" s="3"/>
      <c r="B525" s="3"/>
      <c r="C525" s="12"/>
      <c r="D525" s="3"/>
      <c r="E525" s="3"/>
      <c r="F525" s="13"/>
      <c r="G525" s="13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9.75" customHeight="1">
      <c r="A526" s="3"/>
      <c r="B526" s="3"/>
      <c r="C526" s="12"/>
      <c r="D526" s="3"/>
      <c r="E526" s="3"/>
      <c r="F526" s="13"/>
      <c r="G526" s="13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9.75" customHeight="1">
      <c r="A527" s="3"/>
      <c r="B527" s="3"/>
      <c r="C527" s="12"/>
      <c r="D527" s="3"/>
      <c r="E527" s="3"/>
      <c r="F527" s="13"/>
      <c r="G527" s="13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9.75" customHeight="1">
      <c r="A528" s="3"/>
      <c r="B528" s="3"/>
      <c r="C528" s="12"/>
      <c r="D528" s="3"/>
      <c r="E528" s="3"/>
      <c r="F528" s="13"/>
      <c r="G528" s="13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9.75" customHeight="1">
      <c r="A529" s="3"/>
      <c r="B529" s="3"/>
      <c r="C529" s="12"/>
      <c r="D529" s="3"/>
      <c r="E529" s="3"/>
      <c r="F529" s="13"/>
      <c r="G529" s="13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9.75" customHeight="1">
      <c r="A530" s="3"/>
      <c r="B530" s="3"/>
      <c r="C530" s="12"/>
      <c r="D530" s="3"/>
      <c r="E530" s="3"/>
      <c r="F530" s="13"/>
      <c r="G530" s="13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9.75" customHeight="1">
      <c r="A531" s="3"/>
      <c r="B531" s="3"/>
      <c r="C531" s="12"/>
      <c r="D531" s="3"/>
      <c r="E531" s="3"/>
      <c r="F531" s="13"/>
      <c r="G531" s="13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9.75" customHeight="1">
      <c r="A532" s="3"/>
      <c r="B532" s="3"/>
      <c r="C532" s="12"/>
      <c r="D532" s="3"/>
      <c r="E532" s="3"/>
      <c r="F532" s="13"/>
      <c r="G532" s="13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9.75" customHeight="1">
      <c r="A533" s="3"/>
      <c r="B533" s="3"/>
      <c r="C533" s="12"/>
      <c r="D533" s="3"/>
      <c r="E533" s="3"/>
      <c r="F533" s="13"/>
      <c r="G533" s="13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9.75" customHeight="1">
      <c r="A534" s="3"/>
      <c r="B534" s="3"/>
      <c r="C534" s="12"/>
      <c r="D534" s="3"/>
      <c r="E534" s="3"/>
      <c r="F534" s="13"/>
      <c r="G534" s="13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9.75" customHeight="1">
      <c r="A535" s="3"/>
      <c r="B535" s="3"/>
      <c r="C535" s="12"/>
      <c r="D535" s="3"/>
      <c r="E535" s="3"/>
      <c r="F535" s="13"/>
      <c r="G535" s="13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/>
    <row r="537" spans="1:26" ht="15.75" customHeight="1"/>
    <row r="538" spans="1:26" ht="15.75" customHeight="1"/>
    <row r="539" spans="1:26" ht="15.75" customHeight="1"/>
    <row r="540" spans="1:26" ht="15.75" customHeight="1"/>
    <row r="541" spans="1:26" ht="15.75" customHeight="1"/>
    <row r="542" spans="1:26" ht="15.75" customHeight="1"/>
    <row r="543" spans="1:26" ht="15.75" customHeight="1"/>
    <row r="544" spans="1:26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H335" xr:uid="{00000000-0009-0000-0000-000000000000}"/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0"/>
  <sheetViews>
    <sheetView zoomScale="93" workbookViewId="0">
      <selection activeCell="B18" sqref="B18"/>
    </sheetView>
  </sheetViews>
  <sheetFormatPr defaultColWidth="14.42578125" defaultRowHeight="15" customHeight="1"/>
  <cols>
    <col min="1" max="1" width="11.42578125" customWidth="1"/>
    <col min="2" max="2" width="12.140625" customWidth="1"/>
    <col min="3" max="3" width="20.42578125" customWidth="1"/>
    <col min="4" max="4" width="41.42578125" customWidth="1"/>
    <col min="5" max="5" width="7.42578125" customWidth="1"/>
    <col min="6" max="9" width="12.42578125" customWidth="1"/>
    <col min="10" max="10" width="23.85546875" customWidth="1"/>
    <col min="11" max="13" width="8.42578125" customWidth="1"/>
  </cols>
  <sheetData>
    <row r="1" spans="1:13" ht="14.25" customHeight="1">
      <c r="A1" s="1" t="s">
        <v>123</v>
      </c>
      <c r="B1" s="15" t="s">
        <v>124</v>
      </c>
      <c r="C1" s="15" t="s">
        <v>3</v>
      </c>
      <c r="D1" s="15" t="s">
        <v>125</v>
      </c>
      <c r="E1" s="15" t="s">
        <v>126</v>
      </c>
      <c r="F1" s="16" t="s">
        <v>127</v>
      </c>
      <c r="G1" s="16" t="s">
        <v>128</v>
      </c>
      <c r="H1" s="16" t="s">
        <v>129</v>
      </c>
      <c r="I1" s="16" t="s">
        <v>130</v>
      </c>
      <c r="J1" s="16" t="s">
        <v>131</v>
      </c>
    </row>
    <row r="2" spans="1:13" ht="14.25" customHeight="1">
      <c r="A2" s="4" t="s">
        <v>132</v>
      </c>
      <c r="B2" s="17" t="s">
        <v>57</v>
      </c>
      <c r="C2" s="18" t="s">
        <v>58</v>
      </c>
      <c r="D2" s="19" t="s">
        <v>133</v>
      </c>
      <c r="E2" s="19" t="s">
        <v>134</v>
      </c>
      <c r="F2" s="20">
        <v>74.951569795627407</v>
      </c>
      <c r="G2" s="20">
        <v>108.909102749864</v>
      </c>
      <c r="H2" s="20">
        <v>127.794603314548</v>
      </c>
      <c r="I2" s="20">
        <v>312.18</v>
      </c>
      <c r="J2" s="20"/>
    </row>
    <row r="3" spans="1:13" ht="14.25" customHeight="1">
      <c r="A3" s="4" t="s">
        <v>132</v>
      </c>
      <c r="B3" s="17" t="s">
        <v>24</v>
      </c>
      <c r="C3" s="18" t="s">
        <v>25</v>
      </c>
      <c r="D3" s="19" t="s">
        <v>133</v>
      </c>
      <c r="E3" s="19" t="s">
        <v>134</v>
      </c>
      <c r="F3" s="20">
        <v>1047.36666666667</v>
      </c>
      <c r="G3" s="20">
        <v>1050.64256726345</v>
      </c>
      <c r="H3" s="20">
        <v>1060.4021509645399</v>
      </c>
      <c r="I3" s="20">
        <v>1466.13</v>
      </c>
      <c r="J3" s="20"/>
    </row>
    <row r="4" spans="1:13" ht="14.25" customHeight="1">
      <c r="A4" s="4" t="s">
        <v>132</v>
      </c>
      <c r="B4" s="17" t="s">
        <v>135</v>
      </c>
      <c r="C4" s="18" t="s">
        <v>22</v>
      </c>
      <c r="D4" s="19" t="s">
        <v>133</v>
      </c>
      <c r="E4" s="19" t="s">
        <v>134</v>
      </c>
      <c r="F4" s="21">
        <v>14.5121196649766</v>
      </c>
      <c r="G4" s="21">
        <v>15.297554071631501</v>
      </c>
      <c r="H4" s="21">
        <v>17.0242872002698</v>
      </c>
      <c r="I4" s="20">
        <v>91.22</v>
      </c>
      <c r="J4" s="20" t="s">
        <v>136</v>
      </c>
      <c r="K4" s="22"/>
    </row>
    <row r="5" spans="1:13" ht="14.25" customHeight="1">
      <c r="A5" s="4" t="s">
        <v>132</v>
      </c>
      <c r="B5" s="17" t="s">
        <v>137</v>
      </c>
      <c r="C5" s="18" t="s">
        <v>22</v>
      </c>
      <c r="D5" s="19" t="s">
        <v>133</v>
      </c>
      <c r="E5" s="19" t="s">
        <v>134</v>
      </c>
      <c r="F5" s="21">
        <v>14.905984852842501</v>
      </c>
      <c r="G5" s="21">
        <v>15.934210986482601</v>
      </c>
      <c r="H5" s="21">
        <v>17.196094717668501</v>
      </c>
      <c r="I5" s="20">
        <v>91.22</v>
      </c>
      <c r="J5" s="20" t="s">
        <v>138</v>
      </c>
      <c r="K5" s="22"/>
      <c r="L5" s="22"/>
      <c r="M5" s="22"/>
    </row>
    <row r="6" spans="1:13" ht="14.25" customHeight="1">
      <c r="A6" s="4" t="s">
        <v>132</v>
      </c>
      <c r="B6" s="17" t="s">
        <v>21</v>
      </c>
      <c r="C6" s="18" t="s">
        <v>22</v>
      </c>
      <c r="D6" s="19" t="s">
        <v>133</v>
      </c>
      <c r="E6" s="19" t="s">
        <v>134</v>
      </c>
      <c r="F6" s="21">
        <v>14.5924939940433</v>
      </c>
      <c r="G6" s="21">
        <v>15.427473835940001</v>
      </c>
      <c r="H6" s="21">
        <v>17.059347201419801</v>
      </c>
      <c r="I6" s="20">
        <v>91.22</v>
      </c>
      <c r="J6" s="20" t="s">
        <v>139</v>
      </c>
      <c r="K6" s="22"/>
    </row>
    <row r="7" spans="1:13" ht="14.25" customHeight="1">
      <c r="A7" s="4" t="s">
        <v>132</v>
      </c>
      <c r="B7" s="17" t="s">
        <v>90</v>
      </c>
      <c r="C7" s="18" t="s">
        <v>91</v>
      </c>
      <c r="D7" s="19" t="s">
        <v>140</v>
      </c>
      <c r="E7" s="19" t="s">
        <v>134</v>
      </c>
      <c r="F7" s="20">
        <v>83954.156096640203</v>
      </c>
      <c r="G7" s="20">
        <v>113015.39508305</v>
      </c>
      <c r="H7" s="20">
        <v>149959.44733861799</v>
      </c>
      <c r="I7" s="20">
        <v>222310.2</v>
      </c>
      <c r="J7" s="20"/>
    </row>
    <row r="8" spans="1:13" ht="14.25" customHeight="1">
      <c r="A8" s="4" t="s">
        <v>132</v>
      </c>
      <c r="B8" s="17" t="s">
        <v>141</v>
      </c>
      <c r="C8" s="18" t="s">
        <v>142</v>
      </c>
      <c r="D8" s="19" t="s">
        <v>133</v>
      </c>
      <c r="E8" s="19" t="s">
        <v>134</v>
      </c>
      <c r="F8" s="20">
        <v>43.388521126760601</v>
      </c>
      <c r="G8" s="20">
        <v>43.388521126760601</v>
      </c>
      <c r="H8" s="20">
        <v>43.388521126760601</v>
      </c>
      <c r="I8" s="20">
        <v>45.37</v>
      </c>
      <c r="J8" s="20"/>
    </row>
    <row r="9" spans="1:13" ht="14.25" customHeight="1">
      <c r="A9" s="4" t="s">
        <v>132</v>
      </c>
      <c r="B9" s="17" t="s">
        <v>30</v>
      </c>
      <c r="C9" s="18" t="s">
        <v>31</v>
      </c>
      <c r="D9" s="19" t="s">
        <v>133</v>
      </c>
      <c r="E9" s="19" t="s">
        <v>134</v>
      </c>
      <c r="F9" s="20">
        <v>280.240228690229</v>
      </c>
      <c r="G9" s="20">
        <v>294.39025318450302</v>
      </c>
      <c r="H9" s="20">
        <v>298.21666666666698</v>
      </c>
      <c r="I9" s="20" t="s">
        <v>143</v>
      </c>
      <c r="J9" s="20"/>
    </row>
    <row r="10" spans="1:13" ht="14.25" customHeight="1">
      <c r="A10" s="4" t="s">
        <v>132</v>
      </c>
      <c r="B10" s="17" t="s">
        <v>17</v>
      </c>
      <c r="C10" s="18" t="s">
        <v>16</v>
      </c>
      <c r="D10" s="19" t="s">
        <v>140</v>
      </c>
      <c r="E10" s="19" t="s">
        <v>134</v>
      </c>
      <c r="F10" s="20">
        <v>4334.4511984055798</v>
      </c>
      <c r="G10" s="20">
        <v>4666.9178121548903</v>
      </c>
      <c r="H10" s="20">
        <v>4727.9310964246297</v>
      </c>
      <c r="I10" s="20">
        <v>5218.1899999999996</v>
      </c>
      <c r="J10" s="20"/>
    </row>
    <row r="11" spans="1:13" ht="14.25" customHeight="1">
      <c r="A11" s="4" t="s">
        <v>132</v>
      </c>
      <c r="B11" s="17" t="s">
        <v>47</v>
      </c>
      <c r="C11" s="18" t="s">
        <v>48</v>
      </c>
      <c r="D11" s="19" t="s">
        <v>140</v>
      </c>
      <c r="E11" s="19" t="s">
        <v>134</v>
      </c>
      <c r="F11" s="20">
        <v>879.95658936276402</v>
      </c>
      <c r="G11" s="20">
        <v>1047.74919010948</v>
      </c>
      <c r="H11" s="20">
        <v>1206.0000306393799</v>
      </c>
      <c r="I11" s="20">
        <v>8327.67</v>
      </c>
      <c r="J11" s="20"/>
    </row>
    <row r="12" spans="1:13" ht="14.25" customHeight="1">
      <c r="A12" s="4" t="s">
        <v>132</v>
      </c>
      <c r="B12" s="17" t="s">
        <v>27</v>
      </c>
      <c r="C12" s="18" t="s">
        <v>28</v>
      </c>
      <c r="D12" s="19" t="s">
        <v>133</v>
      </c>
      <c r="E12" s="19" t="s">
        <v>134</v>
      </c>
      <c r="F12" s="20">
        <v>1191.41229463834</v>
      </c>
      <c r="G12" s="20">
        <v>1344.09368941244</v>
      </c>
      <c r="H12" s="20">
        <v>1487.91764708199</v>
      </c>
      <c r="I12" s="20">
        <v>2337.92</v>
      </c>
      <c r="J12" s="20"/>
    </row>
    <row r="13" spans="1:13" ht="14.25" customHeight="1">
      <c r="A13" s="4" t="s">
        <v>132</v>
      </c>
      <c r="B13" s="17" t="s">
        <v>54</v>
      </c>
      <c r="C13" s="18" t="s">
        <v>55</v>
      </c>
      <c r="D13" s="19" t="s">
        <v>133</v>
      </c>
      <c r="E13" s="19" t="s">
        <v>134</v>
      </c>
      <c r="F13" s="20">
        <v>4.4474522292993601</v>
      </c>
      <c r="G13" s="20">
        <v>4.6108578343949</v>
      </c>
      <c r="H13" s="20">
        <v>4.69133757961783</v>
      </c>
      <c r="I13" s="20">
        <v>5.99</v>
      </c>
      <c r="J13" s="20"/>
    </row>
    <row r="14" spans="1:13" ht="14.25" customHeight="1">
      <c r="A14" s="4" t="s">
        <v>132</v>
      </c>
      <c r="B14" s="17" t="s">
        <v>10</v>
      </c>
      <c r="C14" s="18" t="s">
        <v>9</v>
      </c>
      <c r="D14" s="19" t="s">
        <v>144</v>
      </c>
      <c r="E14" s="19" t="s">
        <v>134</v>
      </c>
      <c r="F14" s="20">
        <v>72066.829602509097</v>
      </c>
      <c r="G14" s="20">
        <v>78528.912514273296</v>
      </c>
      <c r="H14" s="20">
        <v>80998.330100886393</v>
      </c>
      <c r="I14" s="20">
        <v>93081.68</v>
      </c>
      <c r="J14" s="20"/>
    </row>
    <row r="15" spans="1:13" ht="14.25" customHeight="1">
      <c r="A15" s="4" t="s">
        <v>132</v>
      </c>
      <c r="B15" s="17" t="s">
        <v>13</v>
      </c>
      <c r="C15" s="18" t="s">
        <v>12</v>
      </c>
      <c r="D15" s="19" t="s">
        <v>140</v>
      </c>
      <c r="E15" s="19" t="s">
        <v>134</v>
      </c>
      <c r="F15" s="20">
        <v>31914.682460342599</v>
      </c>
      <c r="G15" s="20">
        <v>36466.789476908598</v>
      </c>
      <c r="H15" s="20">
        <v>46902.7292474922</v>
      </c>
      <c r="I15" s="20">
        <v>51065.45</v>
      </c>
      <c r="J15" s="20"/>
    </row>
    <row r="16" spans="1:13" ht="14.25" customHeight="1">
      <c r="A16" s="4" t="s">
        <v>132</v>
      </c>
      <c r="B16" s="17" t="s">
        <v>145</v>
      </c>
      <c r="C16" s="18" t="s">
        <v>122</v>
      </c>
      <c r="D16" s="19" t="s">
        <v>140</v>
      </c>
      <c r="E16" s="19" t="s">
        <v>146</v>
      </c>
      <c r="F16" s="20">
        <v>217520.63405797101</v>
      </c>
      <c r="G16" s="20">
        <v>229574.41974637701</v>
      </c>
      <c r="H16" s="20">
        <v>238967.39130434801</v>
      </c>
      <c r="I16" s="20" t="s">
        <v>143</v>
      </c>
      <c r="J16" s="20"/>
    </row>
    <row r="17" spans="1:10" ht="14.25" customHeight="1">
      <c r="A17" s="4" t="s">
        <v>132</v>
      </c>
      <c r="B17" s="17" t="s">
        <v>93</v>
      </c>
      <c r="C17" s="18" t="s">
        <v>94</v>
      </c>
      <c r="D17" s="19" t="s">
        <v>140</v>
      </c>
      <c r="E17" s="19" t="s">
        <v>134</v>
      </c>
      <c r="F17" s="20">
        <v>6740.25</v>
      </c>
      <c r="G17" s="20">
        <v>6740.25</v>
      </c>
      <c r="H17" s="20">
        <v>6740.25</v>
      </c>
      <c r="I17" s="20">
        <v>10860.63</v>
      </c>
      <c r="J17" s="20"/>
    </row>
    <row r="18" spans="1:10" ht="14.25" customHeight="1">
      <c r="A18" s="4" t="s">
        <v>132</v>
      </c>
      <c r="B18" s="17" t="s">
        <v>113</v>
      </c>
      <c r="C18" s="18" t="s">
        <v>114</v>
      </c>
      <c r="D18" s="19" t="s">
        <v>133</v>
      </c>
      <c r="E18" s="19" t="s">
        <v>134</v>
      </c>
      <c r="F18" s="20">
        <v>1090.8616754796799</v>
      </c>
      <c r="G18" s="20">
        <v>1155.64496486036</v>
      </c>
      <c r="H18" s="20">
        <v>1173.5342574407</v>
      </c>
      <c r="I18" s="20">
        <v>1325.27</v>
      </c>
      <c r="J18" s="20"/>
    </row>
    <row r="19" spans="1:10" ht="14.25" customHeight="1">
      <c r="A19" s="4" t="s">
        <v>132</v>
      </c>
      <c r="B19" s="17" t="s">
        <v>147</v>
      </c>
      <c r="C19" s="18" t="s">
        <v>148</v>
      </c>
      <c r="D19" s="19" t="s">
        <v>133</v>
      </c>
      <c r="E19" s="19" t="s">
        <v>134</v>
      </c>
      <c r="F19" s="20">
        <v>6.68033190535514</v>
      </c>
      <c r="G19" s="20">
        <v>7.1449986659236604</v>
      </c>
      <c r="H19" s="20">
        <v>9.5044882123441905</v>
      </c>
      <c r="I19" s="20">
        <v>135.87</v>
      </c>
      <c r="J19" s="20"/>
    </row>
    <row r="20" spans="1:10" ht="14.25" customHeight="1">
      <c r="A20" s="4" t="s">
        <v>132</v>
      </c>
      <c r="B20" s="17" t="s">
        <v>149</v>
      </c>
      <c r="C20" s="18" t="s">
        <v>150</v>
      </c>
      <c r="D20" s="19" t="s">
        <v>133</v>
      </c>
      <c r="E20" s="19" t="s">
        <v>134</v>
      </c>
      <c r="F20" s="20">
        <v>13.5481651264194</v>
      </c>
      <c r="G20" s="20">
        <v>14.1168090795813</v>
      </c>
      <c r="H20" s="20">
        <v>16.195398186994101</v>
      </c>
      <c r="I20" s="20" t="s">
        <v>143</v>
      </c>
      <c r="J20" s="20"/>
    </row>
    <row r="21" spans="1:10" ht="14.25" customHeight="1">
      <c r="A21" s="4" t="s">
        <v>132</v>
      </c>
      <c r="B21" s="17" t="s">
        <v>119</v>
      </c>
      <c r="C21" s="18" t="s">
        <v>120</v>
      </c>
      <c r="D21" s="19" t="s">
        <v>140</v>
      </c>
      <c r="E21" s="19" t="s">
        <v>151</v>
      </c>
      <c r="F21" s="20">
        <v>3057.40319749216</v>
      </c>
      <c r="G21" s="20">
        <v>3057.40319749216</v>
      </c>
      <c r="H21" s="20">
        <v>3057.40319749216</v>
      </c>
      <c r="I21" s="20" t="s">
        <v>143</v>
      </c>
      <c r="J21" s="20"/>
    </row>
    <row r="22" spans="1:10" ht="14.25" customHeight="1">
      <c r="A22" s="4" t="s">
        <v>132</v>
      </c>
      <c r="B22" s="17" t="s">
        <v>15</v>
      </c>
      <c r="C22" s="18" t="s">
        <v>14</v>
      </c>
      <c r="D22" s="19" t="s">
        <v>144</v>
      </c>
      <c r="E22" s="19" t="s">
        <v>134</v>
      </c>
      <c r="F22" s="20">
        <v>81732.441853982498</v>
      </c>
      <c r="G22" s="20">
        <v>86240.130766568502</v>
      </c>
      <c r="H22" s="20">
        <v>104041.465734998</v>
      </c>
      <c r="I22" s="20">
        <v>112701.68</v>
      </c>
      <c r="J22" s="20"/>
    </row>
    <row r="23" spans="1:10" ht="14.25" customHeight="1">
      <c r="D23" s="23"/>
      <c r="F23" s="22"/>
      <c r="G23" s="22"/>
      <c r="H23" s="22"/>
      <c r="I23" s="22"/>
    </row>
    <row r="24" spans="1:10" ht="14.25" customHeight="1">
      <c r="D24" s="23"/>
      <c r="F24" s="22"/>
      <c r="G24" s="22"/>
      <c r="H24" s="22"/>
      <c r="I24" s="22"/>
    </row>
    <row r="25" spans="1:10" ht="14.25" customHeight="1">
      <c r="D25" s="23"/>
      <c r="F25" s="22"/>
      <c r="G25" s="22"/>
      <c r="H25" s="22"/>
      <c r="I25" s="22"/>
    </row>
    <row r="26" spans="1:10" ht="14.25" customHeight="1">
      <c r="D26" s="23"/>
      <c r="F26" s="22"/>
      <c r="G26" s="22"/>
      <c r="H26" s="22"/>
      <c r="I26" s="22"/>
    </row>
    <row r="27" spans="1:10" ht="14.25" customHeight="1">
      <c r="D27" s="23"/>
      <c r="F27" s="22"/>
      <c r="G27" s="22"/>
      <c r="H27" s="22"/>
      <c r="I27" s="22"/>
    </row>
    <row r="28" spans="1:10" ht="14.25" customHeight="1">
      <c r="D28" s="23"/>
      <c r="F28" s="22"/>
      <c r="G28" s="22"/>
      <c r="H28" s="22"/>
      <c r="I28" s="22"/>
    </row>
    <row r="29" spans="1:10" ht="14.25" customHeight="1">
      <c r="D29" s="23"/>
      <c r="F29" s="22"/>
      <c r="G29" s="22"/>
      <c r="H29" s="22"/>
      <c r="I29" s="22"/>
    </row>
    <row r="30" spans="1:10" ht="14.25" customHeight="1">
      <c r="D30" s="23"/>
      <c r="F30" s="22"/>
      <c r="G30" s="22"/>
      <c r="H30" s="22"/>
      <c r="I30" s="22"/>
    </row>
    <row r="31" spans="1:10" ht="14.25" customHeight="1">
      <c r="D31" s="23"/>
      <c r="F31" s="22"/>
      <c r="G31" s="22"/>
      <c r="H31" s="22"/>
      <c r="I31" s="22"/>
    </row>
    <row r="32" spans="1:10" ht="14.25" customHeight="1">
      <c r="D32" s="23"/>
      <c r="F32" s="22"/>
      <c r="G32" s="22"/>
      <c r="H32" s="22"/>
      <c r="I32" s="22"/>
    </row>
    <row r="33" spans="4:9" ht="14.25" customHeight="1">
      <c r="D33" s="23"/>
      <c r="F33" s="22"/>
      <c r="G33" s="22"/>
      <c r="H33" s="22"/>
      <c r="I33" s="22"/>
    </row>
    <row r="34" spans="4:9" ht="14.25" customHeight="1">
      <c r="D34" s="23"/>
      <c r="F34" s="22"/>
      <c r="G34" s="22"/>
      <c r="H34" s="22"/>
      <c r="I34" s="22"/>
    </row>
    <row r="35" spans="4:9" ht="14.25" customHeight="1">
      <c r="D35" s="23"/>
      <c r="F35" s="22"/>
      <c r="G35" s="22"/>
      <c r="H35" s="22"/>
      <c r="I35" s="22"/>
    </row>
    <row r="36" spans="4:9" ht="14.25" customHeight="1">
      <c r="D36" s="23"/>
      <c r="F36" s="22"/>
      <c r="G36" s="22"/>
      <c r="H36" s="22"/>
      <c r="I36" s="22"/>
    </row>
    <row r="37" spans="4:9" ht="14.25" customHeight="1">
      <c r="D37" s="23"/>
      <c r="F37" s="22"/>
      <c r="G37" s="22"/>
      <c r="H37" s="22"/>
      <c r="I37" s="22"/>
    </row>
    <row r="38" spans="4:9" ht="14.25" customHeight="1">
      <c r="D38" s="23"/>
      <c r="F38" s="22"/>
      <c r="G38" s="22"/>
      <c r="H38" s="22"/>
      <c r="I38" s="22"/>
    </row>
    <row r="39" spans="4:9" ht="14.25" customHeight="1">
      <c r="D39" s="23"/>
      <c r="F39" s="22"/>
      <c r="G39" s="22"/>
      <c r="H39" s="22"/>
      <c r="I39" s="22"/>
    </row>
    <row r="40" spans="4:9" ht="14.25" customHeight="1">
      <c r="D40" s="23"/>
      <c r="F40" s="22"/>
      <c r="G40" s="22"/>
      <c r="H40" s="22"/>
      <c r="I40" s="22"/>
    </row>
    <row r="41" spans="4:9" ht="14.25" customHeight="1">
      <c r="D41" s="23"/>
      <c r="F41" s="22"/>
      <c r="G41" s="22"/>
      <c r="H41" s="22"/>
      <c r="I41" s="22"/>
    </row>
    <row r="42" spans="4:9" ht="14.25" customHeight="1">
      <c r="D42" s="23"/>
      <c r="F42" s="22"/>
      <c r="G42" s="22"/>
      <c r="H42" s="22"/>
      <c r="I42" s="22"/>
    </row>
    <row r="43" spans="4:9" ht="14.25" customHeight="1">
      <c r="D43" s="23"/>
      <c r="F43" s="22"/>
      <c r="G43" s="22"/>
      <c r="H43" s="22"/>
      <c r="I43" s="22"/>
    </row>
    <row r="44" spans="4:9" ht="14.25" customHeight="1">
      <c r="D44" s="23"/>
      <c r="F44" s="22"/>
      <c r="G44" s="22"/>
      <c r="H44" s="22"/>
      <c r="I44" s="22"/>
    </row>
    <row r="45" spans="4:9" ht="14.25" customHeight="1">
      <c r="D45" s="23"/>
      <c r="F45" s="22"/>
      <c r="G45" s="22"/>
      <c r="H45" s="22"/>
      <c r="I45" s="22"/>
    </row>
    <row r="46" spans="4:9" ht="14.25" customHeight="1">
      <c r="D46" s="23"/>
      <c r="F46" s="22"/>
      <c r="G46" s="22"/>
      <c r="H46" s="22"/>
      <c r="I46" s="22"/>
    </row>
    <row r="47" spans="4:9" ht="14.25" customHeight="1">
      <c r="D47" s="23"/>
      <c r="F47" s="22"/>
      <c r="G47" s="22"/>
      <c r="H47" s="22"/>
      <c r="I47" s="22"/>
    </row>
    <row r="48" spans="4:9" ht="14.25" customHeight="1">
      <c r="D48" s="23"/>
      <c r="F48" s="22"/>
      <c r="G48" s="22"/>
      <c r="H48" s="22"/>
      <c r="I48" s="22"/>
    </row>
    <row r="49" spans="4:9" ht="14.25" customHeight="1">
      <c r="D49" s="23"/>
      <c r="F49" s="22"/>
      <c r="G49" s="22"/>
      <c r="H49" s="22"/>
      <c r="I49" s="22"/>
    </row>
    <row r="50" spans="4:9" ht="14.25" customHeight="1">
      <c r="D50" s="23"/>
      <c r="F50" s="22"/>
      <c r="G50" s="22"/>
      <c r="H50" s="22"/>
      <c r="I50" s="22"/>
    </row>
    <row r="51" spans="4:9" ht="14.25" customHeight="1">
      <c r="D51" s="23"/>
      <c r="F51" s="22"/>
      <c r="G51" s="22"/>
      <c r="H51" s="22"/>
      <c r="I51" s="22"/>
    </row>
    <row r="52" spans="4:9" ht="14.25" customHeight="1">
      <c r="D52" s="23"/>
      <c r="F52" s="22"/>
      <c r="G52" s="22"/>
      <c r="H52" s="22"/>
      <c r="I52" s="22"/>
    </row>
    <row r="53" spans="4:9" ht="14.25" customHeight="1">
      <c r="D53" s="23"/>
      <c r="F53" s="22"/>
      <c r="G53" s="22"/>
      <c r="H53" s="22"/>
      <c r="I53" s="22"/>
    </row>
    <row r="54" spans="4:9" ht="14.25" customHeight="1">
      <c r="D54" s="23"/>
      <c r="F54" s="22"/>
      <c r="G54" s="22"/>
      <c r="H54" s="22"/>
      <c r="I54" s="22"/>
    </row>
    <row r="55" spans="4:9" ht="14.25" customHeight="1">
      <c r="D55" s="23"/>
      <c r="F55" s="22"/>
      <c r="G55" s="22"/>
      <c r="H55" s="22"/>
      <c r="I55" s="22"/>
    </row>
    <row r="56" spans="4:9" ht="14.25" customHeight="1">
      <c r="D56" s="23"/>
      <c r="F56" s="22"/>
      <c r="G56" s="22"/>
      <c r="H56" s="22"/>
      <c r="I56" s="22"/>
    </row>
    <row r="57" spans="4:9" ht="14.25" customHeight="1">
      <c r="D57" s="23"/>
      <c r="F57" s="22"/>
      <c r="G57" s="22"/>
      <c r="H57" s="22"/>
      <c r="I57" s="22"/>
    </row>
    <row r="58" spans="4:9" ht="14.25" customHeight="1">
      <c r="D58" s="23"/>
      <c r="F58" s="22"/>
      <c r="G58" s="22"/>
      <c r="H58" s="22"/>
      <c r="I58" s="22"/>
    </row>
    <row r="59" spans="4:9" ht="14.25" customHeight="1">
      <c r="D59" s="23"/>
      <c r="F59" s="22"/>
      <c r="G59" s="22"/>
      <c r="H59" s="22"/>
      <c r="I59" s="22"/>
    </row>
    <row r="60" spans="4:9" ht="14.25" customHeight="1">
      <c r="D60" s="23"/>
      <c r="F60" s="22"/>
      <c r="G60" s="22"/>
      <c r="H60" s="22"/>
      <c r="I60" s="22"/>
    </row>
    <row r="61" spans="4:9" ht="14.25" customHeight="1">
      <c r="D61" s="23"/>
      <c r="F61" s="22"/>
      <c r="G61" s="22"/>
      <c r="H61" s="22"/>
      <c r="I61" s="22"/>
    </row>
    <row r="62" spans="4:9" ht="14.25" customHeight="1">
      <c r="D62" s="23"/>
      <c r="F62" s="22"/>
      <c r="G62" s="22"/>
      <c r="H62" s="22"/>
      <c r="I62" s="22"/>
    </row>
    <row r="63" spans="4:9" ht="14.25" customHeight="1">
      <c r="D63" s="23"/>
      <c r="F63" s="22"/>
      <c r="G63" s="22"/>
      <c r="H63" s="22"/>
      <c r="I63" s="22"/>
    </row>
    <row r="64" spans="4:9" ht="14.25" customHeight="1">
      <c r="D64" s="23"/>
      <c r="F64" s="22"/>
      <c r="G64" s="22"/>
      <c r="H64" s="22"/>
      <c r="I64" s="22"/>
    </row>
    <row r="65" spans="4:9" ht="14.25" customHeight="1">
      <c r="D65" s="23"/>
      <c r="F65" s="22"/>
      <c r="G65" s="22"/>
      <c r="H65" s="22"/>
      <c r="I65" s="22"/>
    </row>
    <row r="66" spans="4:9" ht="14.25" customHeight="1">
      <c r="D66" s="23"/>
      <c r="F66" s="22"/>
      <c r="G66" s="22"/>
      <c r="H66" s="22"/>
      <c r="I66" s="22"/>
    </row>
    <row r="67" spans="4:9" ht="14.25" customHeight="1">
      <c r="D67" s="23"/>
      <c r="F67" s="22"/>
      <c r="G67" s="22"/>
      <c r="H67" s="22"/>
      <c r="I67" s="22"/>
    </row>
    <row r="68" spans="4:9" ht="14.25" customHeight="1">
      <c r="D68" s="23"/>
      <c r="F68" s="22"/>
      <c r="G68" s="22"/>
      <c r="H68" s="22"/>
      <c r="I68" s="22"/>
    </row>
    <row r="69" spans="4:9" ht="14.25" customHeight="1">
      <c r="D69" s="23"/>
      <c r="F69" s="22"/>
      <c r="G69" s="22"/>
      <c r="H69" s="22"/>
      <c r="I69" s="22"/>
    </row>
    <row r="70" spans="4:9" ht="14.25" customHeight="1">
      <c r="D70" s="23"/>
      <c r="F70" s="22"/>
      <c r="G70" s="22"/>
      <c r="H70" s="22"/>
      <c r="I70" s="22"/>
    </row>
    <row r="71" spans="4:9" ht="14.25" customHeight="1">
      <c r="D71" s="23"/>
      <c r="F71" s="22"/>
      <c r="G71" s="22"/>
      <c r="H71" s="22"/>
      <c r="I71" s="22"/>
    </row>
    <row r="72" spans="4:9" ht="14.25" customHeight="1">
      <c r="D72" s="23"/>
      <c r="F72" s="22"/>
      <c r="G72" s="22"/>
      <c r="H72" s="22"/>
      <c r="I72" s="22"/>
    </row>
    <row r="73" spans="4:9" ht="14.25" customHeight="1">
      <c r="D73" s="23"/>
      <c r="F73" s="22"/>
      <c r="G73" s="22"/>
      <c r="H73" s="22"/>
      <c r="I73" s="22"/>
    </row>
    <row r="74" spans="4:9" ht="14.25" customHeight="1">
      <c r="D74" s="23"/>
      <c r="F74" s="22"/>
      <c r="G74" s="22"/>
      <c r="H74" s="22"/>
      <c r="I74" s="22"/>
    </row>
    <row r="75" spans="4:9" ht="14.25" customHeight="1">
      <c r="D75" s="23"/>
      <c r="F75" s="22"/>
      <c r="G75" s="22"/>
      <c r="H75" s="22"/>
      <c r="I75" s="22"/>
    </row>
    <row r="76" spans="4:9" ht="14.25" customHeight="1">
      <c r="D76" s="23"/>
      <c r="F76" s="22"/>
      <c r="G76" s="22"/>
      <c r="H76" s="22"/>
      <c r="I76" s="22"/>
    </row>
    <row r="77" spans="4:9" ht="14.25" customHeight="1">
      <c r="D77" s="23"/>
      <c r="F77" s="22"/>
      <c r="G77" s="22"/>
      <c r="H77" s="22"/>
      <c r="I77" s="22"/>
    </row>
    <row r="78" spans="4:9" ht="14.25" customHeight="1">
      <c r="D78" s="23"/>
      <c r="F78" s="22"/>
      <c r="G78" s="22"/>
      <c r="H78" s="22"/>
      <c r="I78" s="22"/>
    </row>
    <row r="79" spans="4:9" ht="14.25" customHeight="1">
      <c r="D79" s="23"/>
      <c r="F79" s="22"/>
      <c r="G79" s="22"/>
      <c r="H79" s="22"/>
      <c r="I79" s="22"/>
    </row>
    <row r="80" spans="4:9" ht="14.25" customHeight="1">
      <c r="D80" s="23"/>
      <c r="F80" s="22"/>
      <c r="G80" s="22"/>
      <c r="H80" s="22"/>
      <c r="I80" s="22"/>
    </row>
    <row r="81" spans="4:9" ht="14.25" customHeight="1">
      <c r="D81" s="23"/>
      <c r="F81" s="22"/>
      <c r="G81" s="22"/>
      <c r="H81" s="22"/>
      <c r="I81" s="22"/>
    </row>
    <row r="82" spans="4:9" ht="14.25" customHeight="1">
      <c r="D82" s="23"/>
      <c r="F82" s="22"/>
      <c r="G82" s="22"/>
      <c r="H82" s="22"/>
      <c r="I82" s="22"/>
    </row>
    <row r="83" spans="4:9" ht="14.25" customHeight="1">
      <c r="D83" s="23"/>
      <c r="F83" s="22"/>
      <c r="G83" s="22"/>
      <c r="H83" s="22"/>
      <c r="I83" s="22"/>
    </row>
    <row r="84" spans="4:9" ht="14.25" customHeight="1">
      <c r="D84" s="23"/>
      <c r="F84" s="22"/>
      <c r="G84" s="22"/>
      <c r="H84" s="22"/>
      <c r="I84" s="22"/>
    </row>
    <row r="85" spans="4:9" ht="14.25" customHeight="1">
      <c r="D85" s="23"/>
      <c r="F85" s="22"/>
      <c r="G85" s="22"/>
      <c r="H85" s="22"/>
      <c r="I85" s="22"/>
    </row>
    <row r="86" spans="4:9" ht="14.25" customHeight="1">
      <c r="D86" s="23"/>
      <c r="F86" s="22"/>
      <c r="G86" s="22"/>
      <c r="H86" s="22"/>
      <c r="I86" s="22"/>
    </row>
    <row r="87" spans="4:9" ht="14.25" customHeight="1">
      <c r="D87" s="23"/>
      <c r="F87" s="22"/>
      <c r="G87" s="22"/>
      <c r="H87" s="22"/>
      <c r="I87" s="22"/>
    </row>
    <row r="88" spans="4:9" ht="14.25" customHeight="1">
      <c r="D88" s="23"/>
      <c r="F88" s="22"/>
      <c r="G88" s="22"/>
      <c r="H88" s="22"/>
      <c r="I88" s="22"/>
    </row>
    <row r="89" spans="4:9" ht="14.25" customHeight="1">
      <c r="D89" s="23"/>
      <c r="F89" s="22"/>
      <c r="G89" s="22"/>
      <c r="H89" s="22"/>
      <c r="I89" s="22"/>
    </row>
    <row r="90" spans="4:9" ht="14.25" customHeight="1">
      <c r="D90" s="23"/>
      <c r="F90" s="22"/>
      <c r="G90" s="22"/>
      <c r="H90" s="22"/>
      <c r="I90" s="22"/>
    </row>
    <row r="91" spans="4:9" ht="14.25" customHeight="1">
      <c r="D91" s="23"/>
      <c r="F91" s="22"/>
      <c r="G91" s="22"/>
      <c r="H91" s="22"/>
      <c r="I91" s="22"/>
    </row>
    <row r="92" spans="4:9" ht="14.25" customHeight="1">
      <c r="D92" s="23"/>
      <c r="F92" s="22"/>
      <c r="G92" s="22"/>
      <c r="H92" s="22"/>
      <c r="I92" s="22"/>
    </row>
    <row r="93" spans="4:9" ht="14.25" customHeight="1">
      <c r="D93" s="23"/>
      <c r="F93" s="22"/>
      <c r="G93" s="22"/>
      <c r="H93" s="22"/>
      <c r="I93" s="22"/>
    </row>
    <row r="94" spans="4:9" ht="14.25" customHeight="1">
      <c r="D94" s="23"/>
      <c r="F94" s="22"/>
      <c r="G94" s="22"/>
      <c r="H94" s="22"/>
      <c r="I94" s="22"/>
    </row>
    <row r="95" spans="4:9" ht="14.25" customHeight="1">
      <c r="D95" s="23"/>
      <c r="F95" s="22"/>
      <c r="G95" s="22"/>
      <c r="H95" s="22"/>
      <c r="I95" s="22"/>
    </row>
    <row r="96" spans="4:9" ht="14.25" customHeight="1">
      <c r="D96" s="23"/>
      <c r="F96" s="22"/>
      <c r="G96" s="22"/>
      <c r="H96" s="22"/>
      <c r="I96" s="22"/>
    </row>
    <row r="97" spans="4:9" ht="14.25" customHeight="1">
      <c r="D97" s="23"/>
      <c r="F97" s="22"/>
      <c r="G97" s="22"/>
      <c r="H97" s="22"/>
      <c r="I97" s="22"/>
    </row>
    <row r="98" spans="4:9" ht="14.25" customHeight="1">
      <c r="D98" s="23"/>
      <c r="F98" s="22"/>
      <c r="G98" s="22"/>
      <c r="H98" s="22"/>
      <c r="I98" s="22"/>
    </row>
    <row r="99" spans="4:9" ht="14.25" customHeight="1">
      <c r="D99" s="23"/>
      <c r="F99" s="22"/>
      <c r="G99" s="22"/>
      <c r="H99" s="22"/>
      <c r="I99" s="22"/>
    </row>
    <row r="100" spans="4:9" ht="14.25" customHeight="1">
      <c r="D100" s="23"/>
      <c r="F100" s="22"/>
      <c r="G100" s="22"/>
      <c r="H100" s="22"/>
      <c r="I100" s="22"/>
    </row>
    <row r="101" spans="4:9" ht="14.25" customHeight="1">
      <c r="D101" s="23"/>
      <c r="F101" s="22"/>
      <c r="G101" s="22"/>
      <c r="H101" s="22"/>
      <c r="I101" s="22"/>
    </row>
    <row r="102" spans="4:9" ht="14.25" customHeight="1">
      <c r="D102" s="23"/>
      <c r="F102" s="22"/>
      <c r="G102" s="22"/>
      <c r="H102" s="22"/>
      <c r="I102" s="22"/>
    </row>
    <row r="103" spans="4:9" ht="14.25" customHeight="1">
      <c r="D103" s="23"/>
      <c r="F103" s="22"/>
      <c r="G103" s="22"/>
      <c r="H103" s="22"/>
      <c r="I103" s="22"/>
    </row>
    <row r="104" spans="4:9" ht="14.25" customHeight="1">
      <c r="D104" s="23"/>
      <c r="F104" s="22"/>
      <c r="G104" s="22"/>
      <c r="H104" s="22"/>
      <c r="I104" s="22"/>
    </row>
    <row r="105" spans="4:9" ht="14.25" customHeight="1">
      <c r="D105" s="23"/>
      <c r="F105" s="22"/>
      <c r="G105" s="22"/>
      <c r="H105" s="22"/>
      <c r="I105" s="22"/>
    </row>
    <row r="106" spans="4:9" ht="14.25" customHeight="1">
      <c r="D106" s="23"/>
      <c r="F106" s="22"/>
      <c r="G106" s="22"/>
      <c r="H106" s="22"/>
      <c r="I106" s="22"/>
    </row>
    <row r="107" spans="4:9" ht="14.25" customHeight="1">
      <c r="D107" s="23"/>
      <c r="F107" s="22"/>
      <c r="G107" s="22"/>
      <c r="H107" s="22"/>
      <c r="I107" s="22"/>
    </row>
    <row r="108" spans="4:9" ht="14.25" customHeight="1">
      <c r="D108" s="23"/>
      <c r="F108" s="22"/>
      <c r="G108" s="22"/>
      <c r="H108" s="22"/>
      <c r="I108" s="22"/>
    </row>
    <row r="109" spans="4:9" ht="14.25" customHeight="1">
      <c r="D109" s="23"/>
      <c r="F109" s="22"/>
      <c r="G109" s="22"/>
      <c r="H109" s="22"/>
      <c r="I109" s="22"/>
    </row>
    <row r="110" spans="4:9" ht="14.25" customHeight="1">
      <c r="D110" s="23"/>
      <c r="F110" s="22"/>
      <c r="G110" s="22"/>
      <c r="H110" s="22"/>
      <c r="I110" s="22"/>
    </row>
    <row r="111" spans="4:9" ht="14.25" customHeight="1">
      <c r="D111" s="23"/>
      <c r="F111" s="22"/>
      <c r="G111" s="22"/>
      <c r="H111" s="22"/>
      <c r="I111" s="22"/>
    </row>
    <row r="112" spans="4:9" ht="14.25" customHeight="1">
      <c r="D112" s="23"/>
      <c r="F112" s="22"/>
      <c r="G112" s="22"/>
      <c r="H112" s="22"/>
      <c r="I112" s="22"/>
    </row>
    <row r="113" spans="4:9" ht="14.25" customHeight="1">
      <c r="D113" s="23"/>
      <c r="F113" s="22"/>
      <c r="G113" s="22"/>
      <c r="H113" s="22"/>
      <c r="I113" s="22"/>
    </row>
    <row r="114" spans="4:9" ht="14.25" customHeight="1">
      <c r="D114" s="23"/>
      <c r="F114" s="22"/>
      <c r="G114" s="22"/>
      <c r="H114" s="22"/>
      <c r="I114" s="22"/>
    </row>
    <row r="115" spans="4:9" ht="14.25" customHeight="1">
      <c r="D115" s="23"/>
      <c r="F115" s="22"/>
      <c r="G115" s="22"/>
      <c r="H115" s="22"/>
      <c r="I115" s="22"/>
    </row>
    <row r="116" spans="4:9" ht="14.25" customHeight="1">
      <c r="D116" s="23"/>
      <c r="F116" s="22"/>
      <c r="G116" s="22"/>
      <c r="H116" s="22"/>
      <c r="I116" s="22"/>
    </row>
    <row r="117" spans="4:9" ht="14.25" customHeight="1">
      <c r="D117" s="23"/>
      <c r="F117" s="22"/>
      <c r="G117" s="22"/>
      <c r="H117" s="22"/>
      <c r="I117" s="22"/>
    </row>
    <row r="118" spans="4:9" ht="14.25" customHeight="1">
      <c r="D118" s="23"/>
      <c r="F118" s="22"/>
      <c r="G118" s="22"/>
      <c r="H118" s="22"/>
      <c r="I118" s="22"/>
    </row>
    <row r="119" spans="4:9" ht="14.25" customHeight="1">
      <c r="D119" s="23"/>
      <c r="F119" s="22"/>
      <c r="G119" s="22"/>
      <c r="H119" s="22"/>
      <c r="I119" s="22"/>
    </row>
    <row r="120" spans="4:9" ht="14.25" customHeight="1">
      <c r="D120" s="23"/>
      <c r="F120" s="22"/>
      <c r="G120" s="22"/>
      <c r="H120" s="22"/>
      <c r="I120" s="22"/>
    </row>
    <row r="121" spans="4:9" ht="14.25" customHeight="1">
      <c r="D121" s="23"/>
      <c r="F121" s="22"/>
      <c r="G121" s="22"/>
      <c r="H121" s="22"/>
      <c r="I121" s="22"/>
    </row>
    <row r="122" spans="4:9" ht="14.25" customHeight="1">
      <c r="D122" s="23"/>
      <c r="F122" s="22"/>
      <c r="G122" s="22"/>
      <c r="H122" s="22"/>
      <c r="I122" s="22"/>
    </row>
    <row r="123" spans="4:9" ht="14.25" customHeight="1">
      <c r="D123" s="23"/>
      <c r="F123" s="22"/>
      <c r="G123" s="22"/>
      <c r="H123" s="22"/>
      <c r="I123" s="22"/>
    </row>
    <row r="124" spans="4:9" ht="14.25" customHeight="1">
      <c r="D124" s="23"/>
      <c r="F124" s="22"/>
      <c r="G124" s="22"/>
      <c r="H124" s="22"/>
      <c r="I124" s="22"/>
    </row>
    <row r="125" spans="4:9" ht="14.25" customHeight="1">
      <c r="D125" s="23"/>
      <c r="F125" s="22"/>
      <c r="G125" s="22"/>
      <c r="H125" s="22"/>
      <c r="I125" s="22"/>
    </row>
    <row r="126" spans="4:9" ht="14.25" customHeight="1">
      <c r="D126" s="23"/>
      <c r="F126" s="22"/>
      <c r="G126" s="22"/>
      <c r="H126" s="22"/>
      <c r="I126" s="22"/>
    </row>
    <row r="127" spans="4:9" ht="14.25" customHeight="1">
      <c r="D127" s="23"/>
      <c r="F127" s="22"/>
      <c r="G127" s="22"/>
      <c r="H127" s="22"/>
      <c r="I127" s="22"/>
    </row>
    <row r="128" spans="4:9" ht="14.25" customHeight="1">
      <c r="D128" s="23"/>
      <c r="F128" s="22"/>
      <c r="G128" s="22"/>
      <c r="H128" s="22"/>
      <c r="I128" s="22"/>
    </row>
    <row r="129" spans="4:9" ht="14.25" customHeight="1">
      <c r="D129" s="23"/>
      <c r="F129" s="22"/>
      <c r="G129" s="22"/>
      <c r="H129" s="22"/>
      <c r="I129" s="22"/>
    </row>
    <row r="130" spans="4:9" ht="14.25" customHeight="1">
      <c r="D130" s="23"/>
      <c r="F130" s="22"/>
      <c r="G130" s="22"/>
      <c r="H130" s="22"/>
      <c r="I130" s="22"/>
    </row>
    <row r="131" spans="4:9" ht="14.25" customHeight="1">
      <c r="D131" s="23"/>
      <c r="F131" s="22"/>
      <c r="G131" s="22"/>
      <c r="H131" s="22"/>
      <c r="I131" s="22"/>
    </row>
    <row r="132" spans="4:9" ht="14.25" customHeight="1">
      <c r="D132" s="23"/>
      <c r="F132" s="22"/>
      <c r="G132" s="22"/>
      <c r="H132" s="22"/>
      <c r="I132" s="22"/>
    </row>
    <row r="133" spans="4:9" ht="14.25" customHeight="1">
      <c r="D133" s="23"/>
      <c r="F133" s="22"/>
      <c r="G133" s="22"/>
      <c r="H133" s="22"/>
      <c r="I133" s="22"/>
    </row>
    <row r="134" spans="4:9" ht="14.25" customHeight="1">
      <c r="D134" s="23"/>
      <c r="F134" s="22"/>
      <c r="G134" s="22"/>
      <c r="H134" s="22"/>
      <c r="I134" s="22"/>
    </row>
    <row r="135" spans="4:9" ht="14.25" customHeight="1">
      <c r="D135" s="23"/>
      <c r="F135" s="22"/>
      <c r="G135" s="22"/>
      <c r="H135" s="22"/>
      <c r="I135" s="22"/>
    </row>
    <row r="136" spans="4:9" ht="14.25" customHeight="1">
      <c r="D136" s="23"/>
      <c r="F136" s="22"/>
      <c r="G136" s="22"/>
      <c r="H136" s="22"/>
      <c r="I136" s="22"/>
    </row>
    <row r="137" spans="4:9" ht="14.25" customHeight="1">
      <c r="D137" s="23"/>
      <c r="F137" s="22"/>
      <c r="G137" s="22"/>
      <c r="H137" s="22"/>
      <c r="I137" s="22"/>
    </row>
    <row r="138" spans="4:9" ht="14.25" customHeight="1">
      <c r="D138" s="23"/>
      <c r="F138" s="22"/>
      <c r="G138" s="22"/>
      <c r="H138" s="22"/>
      <c r="I138" s="22"/>
    </row>
    <row r="139" spans="4:9" ht="14.25" customHeight="1">
      <c r="D139" s="23"/>
      <c r="F139" s="22"/>
      <c r="G139" s="22"/>
      <c r="H139" s="22"/>
      <c r="I139" s="22"/>
    </row>
    <row r="140" spans="4:9" ht="14.25" customHeight="1">
      <c r="D140" s="23"/>
      <c r="F140" s="22"/>
      <c r="G140" s="22"/>
      <c r="H140" s="22"/>
      <c r="I140" s="22"/>
    </row>
    <row r="141" spans="4:9" ht="14.25" customHeight="1">
      <c r="D141" s="23"/>
      <c r="F141" s="22"/>
      <c r="G141" s="22"/>
      <c r="H141" s="22"/>
      <c r="I141" s="22"/>
    </row>
    <row r="142" spans="4:9" ht="14.25" customHeight="1">
      <c r="D142" s="23"/>
      <c r="F142" s="22"/>
      <c r="G142" s="22"/>
      <c r="H142" s="22"/>
      <c r="I142" s="22"/>
    </row>
    <row r="143" spans="4:9" ht="14.25" customHeight="1">
      <c r="D143" s="23"/>
      <c r="F143" s="22"/>
      <c r="G143" s="22"/>
      <c r="H143" s="22"/>
      <c r="I143" s="22"/>
    </row>
    <row r="144" spans="4:9" ht="14.25" customHeight="1">
      <c r="D144" s="23"/>
      <c r="F144" s="22"/>
      <c r="G144" s="22"/>
      <c r="H144" s="22"/>
      <c r="I144" s="22"/>
    </row>
    <row r="145" spans="4:9" ht="14.25" customHeight="1">
      <c r="D145" s="23"/>
      <c r="F145" s="22"/>
      <c r="G145" s="22"/>
      <c r="H145" s="22"/>
      <c r="I145" s="22"/>
    </row>
    <row r="146" spans="4:9" ht="14.25" customHeight="1">
      <c r="D146" s="23"/>
      <c r="F146" s="22"/>
      <c r="G146" s="22"/>
      <c r="H146" s="22"/>
      <c r="I146" s="22"/>
    </row>
    <row r="147" spans="4:9" ht="14.25" customHeight="1">
      <c r="D147" s="23"/>
      <c r="F147" s="22"/>
      <c r="G147" s="22"/>
      <c r="H147" s="22"/>
      <c r="I147" s="22"/>
    </row>
    <row r="148" spans="4:9" ht="14.25" customHeight="1">
      <c r="D148" s="23"/>
      <c r="F148" s="22"/>
      <c r="G148" s="22"/>
      <c r="H148" s="22"/>
      <c r="I148" s="22"/>
    </row>
    <row r="149" spans="4:9" ht="14.25" customHeight="1">
      <c r="D149" s="23"/>
      <c r="F149" s="22"/>
      <c r="G149" s="22"/>
      <c r="H149" s="22"/>
      <c r="I149" s="22"/>
    </row>
    <row r="150" spans="4:9" ht="14.25" customHeight="1">
      <c r="D150" s="23"/>
      <c r="F150" s="22"/>
      <c r="G150" s="22"/>
      <c r="H150" s="22"/>
      <c r="I150" s="22"/>
    </row>
    <row r="151" spans="4:9" ht="14.25" customHeight="1">
      <c r="D151" s="23"/>
      <c r="F151" s="22"/>
      <c r="G151" s="22"/>
      <c r="H151" s="22"/>
      <c r="I151" s="22"/>
    </row>
    <row r="152" spans="4:9" ht="14.25" customHeight="1">
      <c r="D152" s="23"/>
      <c r="F152" s="22"/>
      <c r="G152" s="22"/>
      <c r="H152" s="22"/>
      <c r="I152" s="22"/>
    </row>
    <row r="153" spans="4:9" ht="14.25" customHeight="1">
      <c r="D153" s="23"/>
      <c r="F153" s="22"/>
      <c r="G153" s="22"/>
      <c r="H153" s="22"/>
      <c r="I153" s="22"/>
    </row>
    <row r="154" spans="4:9" ht="14.25" customHeight="1">
      <c r="D154" s="23"/>
      <c r="F154" s="22"/>
      <c r="G154" s="22"/>
      <c r="H154" s="22"/>
      <c r="I154" s="22"/>
    </row>
    <row r="155" spans="4:9" ht="14.25" customHeight="1">
      <c r="D155" s="23"/>
      <c r="F155" s="22"/>
      <c r="G155" s="22"/>
      <c r="H155" s="22"/>
      <c r="I155" s="22"/>
    </row>
    <row r="156" spans="4:9" ht="14.25" customHeight="1">
      <c r="D156" s="23"/>
      <c r="F156" s="22"/>
      <c r="G156" s="22"/>
      <c r="H156" s="22"/>
      <c r="I156" s="22"/>
    </row>
    <row r="157" spans="4:9" ht="14.25" customHeight="1">
      <c r="D157" s="23"/>
      <c r="F157" s="22"/>
      <c r="G157" s="22"/>
      <c r="H157" s="22"/>
      <c r="I157" s="22"/>
    </row>
    <row r="158" spans="4:9" ht="14.25" customHeight="1">
      <c r="D158" s="23"/>
      <c r="F158" s="22"/>
      <c r="G158" s="22"/>
      <c r="H158" s="22"/>
      <c r="I158" s="22"/>
    </row>
    <row r="159" spans="4:9" ht="14.25" customHeight="1">
      <c r="D159" s="23"/>
      <c r="F159" s="22"/>
      <c r="G159" s="22"/>
      <c r="H159" s="22"/>
      <c r="I159" s="22"/>
    </row>
    <row r="160" spans="4:9" ht="14.25" customHeight="1">
      <c r="D160" s="23"/>
      <c r="F160" s="22"/>
      <c r="G160" s="22"/>
      <c r="H160" s="22"/>
      <c r="I160" s="22"/>
    </row>
    <row r="161" spans="4:9" ht="14.25" customHeight="1">
      <c r="D161" s="23"/>
      <c r="F161" s="22"/>
      <c r="G161" s="22"/>
      <c r="H161" s="22"/>
      <c r="I161" s="22"/>
    </row>
    <row r="162" spans="4:9" ht="14.25" customHeight="1">
      <c r="D162" s="23"/>
      <c r="F162" s="22"/>
      <c r="G162" s="22"/>
      <c r="H162" s="22"/>
      <c r="I162" s="22"/>
    </row>
    <row r="163" spans="4:9" ht="14.25" customHeight="1">
      <c r="D163" s="23"/>
      <c r="F163" s="22"/>
      <c r="G163" s="22"/>
      <c r="H163" s="22"/>
      <c r="I163" s="22"/>
    </row>
    <row r="164" spans="4:9" ht="14.25" customHeight="1">
      <c r="D164" s="23"/>
      <c r="F164" s="22"/>
      <c r="G164" s="22"/>
      <c r="H164" s="22"/>
      <c r="I164" s="22"/>
    </row>
    <row r="165" spans="4:9" ht="14.25" customHeight="1">
      <c r="D165" s="23"/>
      <c r="F165" s="22"/>
      <c r="G165" s="22"/>
      <c r="H165" s="22"/>
      <c r="I165" s="22"/>
    </row>
    <row r="166" spans="4:9" ht="14.25" customHeight="1">
      <c r="D166" s="23"/>
      <c r="F166" s="22"/>
      <c r="G166" s="22"/>
      <c r="H166" s="22"/>
      <c r="I166" s="22"/>
    </row>
    <row r="167" spans="4:9" ht="14.25" customHeight="1">
      <c r="D167" s="23"/>
      <c r="F167" s="22"/>
      <c r="G167" s="22"/>
      <c r="H167" s="22"/>
      <c r="I167" s="22"/>
    </row>
    <row r="168" spans="4:9" ht="14.25" customHeight="1">
      <c r="D168" s="23"/>
      <c r="F168" s="22"/>
      <c r="G168" s="22"/>
      <c r="H168" s="22"/>
      <c r="I168" s="22"/>
    </row>
    <row r="169" spans="4:9" ht="14.25" customHeight="1">
      <c r="D169" s="23"/>
      <c r="F169" s="22"/>
      <c r="G169" s="22"/>
      <c r="H169" s="22"/>
      <c r="I169" s="22"/>
    </row>
    <row r="170" spans="4:9" ht="14.25" customHeight="1">
      <c r="D170" s="23"/>
      <c r="F170" s="22"/>
      <c r="G170" s="22"/>
      <c r="H170" s="22"/>
      <c r="I170" s="22"/>
    </row>
    <row r="171" spans="4:9" ht="14.25" customHeight="1">
      <c r="D171" s="23"/>
      <c r="F171" s="22"/>
      <c r="G171" s="22"/>
      <c r="H171" s="22"/>
      <c r="I171" s="22"/>
    </row>
    <row r="172" spans="4:9" ht="14.25" customHeight="1">
      <c r="D172" s="23"/>
      <c r="F172" s="22"/>
      <c r="G172" s="22"/>
      <c r="H172" s="22"/>
      <c r="I172" s="22"/>
    </row>
    <row r="173" spans="4:9" ht="14.25" customHeight="1">
      <c r="D173" s="23"/>
      <c r="F173" s="22"/>
      <c r="G173" s="22"/>
      <c r="H173" s="22"/>
      <c r="I173" s="22"/>
    </row>
    <row r="174" spans="4:9" ht="14.25" customHeight="1">
      <c r="D174" s="23"/>
      <c r="F174" s="22"/>
      <c r="G174" s="22"/>
      <c r="H174" s="22"/>
      <c r="I174" s="22"/>
    </row>
    <row r="175" spans="4:9" ht="14.25" customHeight="1">
      <c r="D175" s="23"/>
      <c r="F175" s="22"/>
      <c r="G175" s="22"/>
      <c r="H175" s="22"/>
      <c r="I175" s="22"/>
    </row>
    <row r="176" spans="4:9" ht="14.25" customHeight="1">
      <c r="D176" s="23"/>
      <c r="F176" s="22"/>
      <c r="G176" s="22"/>
      <c r="H176" s="22"/>
      <c r="I176" s="22"/>
    </row>
    <row r="177" spans="4:9" ht="14.25" customHeight="1">
      <c r="D177" s="23"/>
      <c r="F177" s="22"/>
      <c r="G177" s="22"/>
      <c r="H177" s="22"/>
      <c r="I177" s="22"/>
    </row>
    <row r="178" spans="4:9" ht="14.25" customHeight="1">
      <c r="D178" s="23"/>
      <c r="F178" s="22"/>
      <c r="G178" s="22"/>
      <c r="H178" s="22"/>
      <c r="I178" s="22"/>
    </row>
    <row r="179" spans="4:9" ht="14.25" customHeight="1">
      <c r="D179" s="23"/>
      <c r="F179" s="22"/>
      <c r="G179" s="22"/>
      <c r="H179" s="22"/>
      <c r="I179" s="22"/>
    </row>
    <row r="180" spans="4:9" ht="14.25" customHeight="1">
      <c r="D180" s="23"/>
      <c r="F180" s="22"/>
      <c r="G180" s="22"/>
      <c r="H180" s="22"/>
      <c r="I180" s="22"/>
    </row>
    <row r="181" spans="4:9" ht="14.25" customHeight="1">
      <c r="D181" s="23"/>
      <c r="F181" s="22"/>
      <c r="G181" s="22"/>
      <c r="H181" s="22"/>
      <c r="I181" s="22"/>
    </row>
    <row r="182" spans="4:9" ht="14.25" customHeight="1">
      <c r="D182" s="23"/>
      <c r="F182" s="22"/>
      <c r="G182" s="22"/>
      <c r="H182" s="22"/>
      <c r="I182" s="22"/>
    </row>
    <row r="183" spans="4:9" ht="14.25" customHeight="1">
      <c r="D183" s="23"/>
      <c r="F183" s="22"/>
      <c r="G183" s="22"/>
      <c r="H183" s="22"/>
      <c r="I183" s="22"/>
    </row>
    <row r="184" spans="4:9" ht="14.25" customHeight="1">
      <c r="D184" s="23"/>
      <c r="F184" s="22"/>
      <c r="G184" s="22"/>
      <c r="H184" s="22"/>
      <c r="I184" s="22"/>
    </row>
    <row r="185" spans="4:9" ht="14.25" customHeight="1">
      <c r="D185" s="23"/>
      <c r="F185" s="22"/>
      <c r="G185" s="22"/>
      <c r="H185" s="22"/>
      <c r="I185" s="22"/>
    </row>
    <row r="186" spans="4:9" ht="14.25" customHeight="1">
      <c r="D186" s="23"/>
      <c r="F186" s="22"/>
      <c r="G186" s="22"/>
      <c r="H186" s="22"/>
      <c r="I186" s="22"/>
    </row>
    <row r="187" spans="4:9" ht="14.25" customHeight="1">
      <c r="D187" s="23"/>
      <c r="F187" s="22"/>
      <c r="G187" s="22"/>
      <c r="H187" s="22"/>
      <c r="I187" s="22"/>
    </row>
    <row r="188" spans="4:9" ht="14.25" customHeight="1">
      <c r="D188" s="23"/>
      <c r="F188" s="22"/>
      <c r="G188" s="22"/>
      <c r="H188" s="22"/>
      <c r="I188" s="22"/>
    </row>
    <row r="189" spans="4:9" ht="14.25" customHeight="1">
      <c r="D189" s="23"/>
      <c r="F189" s="22"/>
      <c r="G189" s="22"/>
      <c r="H189" s="22"/>
      <c r="I189" s="22"/>
    </row>
    <row r="190" spans="4:9" ht="14.25" customHeight="1">
      <c r="D190" s="23"/>
      <c r="F190" s="22"/>
      <c r="G190" s="22"/>
      <c r="H190" s="22"/>
      <c r="I190" s="22"/>
    </row>
    <row r="191" spans="4:9" ht="14.25" customHeight="1">
      <c r="D191" s="23"/>
      <c r="F191" s="22"/>
      <c r="G191" s="22"/>
      <c r="H191" s="22"/>
      <c r="I191" s="22"/>
    </row>
    <row r="192" spans="4:9" ht="14.25" customHeight="1">
      <c r="D192" s="23"/>
      <c r="F192" s="22"/>
      <c r="G192" s="22"/>
      <c r="H192" s="22"/>
      <c r="I192" s="22"/>
    </row>
    <row r="193" spans="4:9" ht="14.25" customHeight="1">
      <c r="D193" s="23"/>
      <c r="F193" s="22"/>
      <c r="G193" s="22"/>
      <c r="H193" s="22"/>
      <c r="I193" s="22"/>
    </row>
    <row r="194" spans="4:9" ht="14.25" customHeight="1">
      <c r="D194" s="23"/>
      <c r="F194" s="22"/>
      <c r="G194" s="22"/>
      <c r="H194" s="22"/>
      <c r="I194" s="22"/>
    </row>
    <row r="195" spans="4:9" ht="14.25" customHeight="1">
      <c r="D195" s="23"/>
      <c r="F195" s="22"/>
      <c r="G195" s="22"/>
      <c r="H195" s="22"/>
      <c r="I195" s="22"/>
    </row>
    <row r="196" spans="4:9" ht="14.25" customHeight="1">
      <c r="D196" s="23"/>
      <c r="F196" s="22"/>
      <c r="G196" s="22"/>
      <c r="H196" s="22"/>
      <c r="I196" s="22"/>
    </row>
    <row r="197" spans="4:9" ht="14.25" customHeight="1">
      <c r="D197" s="23"/>
      <c r="F197" s="22"/>
      <c r="G197" s="22"/>
      <c r="H197" s="22"/>
      <c r="I197" s="22"/>
    </row>
    <row r="198" spans="4:9" ht="14.25" customHeight="1">
      <c r="D198" s="23"/>
      <c r="F198" s="22"/>
      <c r="G198" s="22"/>
      <c r="H198" s="22"/>
      <c r="I198" s="22"/>
    </row>
    <row r="199" spans="4:9" ht="14.25" customHeight="1">
      <c r="D199" s="23"/>
      <c r="F199" s="22"/>
      <c r="G199" s="22"/>
      <c r="H199" s="22"/>
      <c r="I199" s="22"/>
    </row>
    <row r="200" spans="4:9" ht="14.25" customHeight="1">
      <c r="D200" s="23"/>
      <c r="F200" s="22"/>
      <c r="G200" s="22"/>
      <c r="H200" s="22"/>
      <c r="I200" s="22"/>
    </row>
    <row r="201" spans="4:9" ht="14.25" customHeight="1">
      <c r="D201" s="23"/>
      <c r="F201" s="22"/>
      <c r="G201" s="22"/>
      <c r="H201" s="22"/>
      <c r="I201" s="22"/>
    </row>
    <row r="202" spans="4:9" ht="14.25" customHeight="1">
      <c r="D202" s="23"/>
      <c r="F202" s="22"/>
      <c r="G202" s="22"/>
      <c r="H202" s="22"/>
      <c r="I202" s="22"/>
    </row>
    <row r="203" spans="4:9" ht="14.25" customHeight="1">
      <c r="D203" s="23"/>
      <c r="F203" s="22"/>
      <c r="G203" s="22"/>
      <c r="H203" s="22"/>
      <c r="I203" s="22"/>
    </row>
    <row r="204" spans="4:9" ht="14.25" customHeight="1">
      <c r="D204" s="23"/>
      <c r="F204" s="22"/>
      <c r="G204" s="22"/>
      <c r="H204" s="22"/>
      <c r="I204" s="22"/>
    </row>
    <row r="205" spans="4:9" ht="14.25" customHeight="1">
      <c r="D205" s="23"/>
      <c r="F205" s="22"/>
      <c r="G205" s="22"/>
      <c r="H205" s="22"/>
      <c r="I205" s="22"/>
    </row>
    <row r="206" spans="4:9" ht="14.25" customHeight="1">
      <c r="D206" s="23"/>
      <c r="F206" s="22"/>
      <c r="G206" s="22"/>
      <c r="H206" s="22"/>
      <c r="I206" s="22"/>
    </row>
    <row r="207" spans="4:9" ht="14.25" customHeight="1">
      <c r="D207" s="23"/>
      <c r="F207" s="22"/>
      <c r="G207" s="22"/>
      <c r="H207" s="22"/>
      <c r="I207" s="22"/>
    </row>
    <row r="208" spans="4:9" ht="14.25" customHeight="1">
      <c r="D208" s="23"/>
      <c r="F208" s="22"/>
      <c r="G208" s="22"/>
      <c r="H208" s="22"/>
      <c r="I208" s="22"/>
    </row>
    <row r="209" spans="4:9" ht="14.25" customHeight="1">
      <c r="D209" s="23"/>
      <c r="F209" s="22"/>
      <c r="G209" s="22"/>
      <c r="H209" s="22"/>
      <c r="I209" s="22"/>
    </row>
    <row r="210" spans="4:9" ht="14.25" customHeight="1">
      <c r="D210" s="23"/>
      <c r="F210" s="22"/>
      <c r="G210" s="22"/>
      <c r="H210" s="22"/>
      <c r="I210" s="22"/>
    </row>
    <row r="211" spans="4:9" ht="14.25" customHeight="1">
      <c r="D211" s="23"/>
      <c r="F211" s="22"/>
      <c r="G211" s="22"/>
      <c r="H211" s="22"/>
      <c r="I211" s="22"/>
    </row>
    <row r="212" spans="4:9" ht="14.25" customHeight="1">
      <c r="D212" s="23"/>
      <c r="F212" s="22"/>
      <c r="G212" s="22"/>
      <c r="H212" s="22"/>
      <c r="I212" s="22"/>
    </row>
    <row r="213" spans="4:9" ht="14.25" customHeight="1">
      <c r="D213" s="23"/>
      <c r="F213" s="22"/>
      <c r="G213" s="22"/>
      <c r="H213" s="22"/>
      <c r="I213" s="22"/>
    </row>
    <row r="214" spans="4:9" ht="14.25" customHeight="1">
      <c r="D214" s="23"/>
      <c r="F214" s="22"/>
      <c r="G214" s="22"/>
      <c r="H214" s="22"/>
      <c r="I214" s="22"/>
    </row>
    <row r="215" spans="4:9" ht="14.25" customHeight="1">
      <c r="D215" s="23"/>
      <c r="F215" s="22"/>
      <c r="G215" s="22"/>
      <c r="H215" s="22"/>
      <c r="I215" s="22"/>
    </row>
    <row r="216" spans="4:9" ht="14.25" customHeight="1">
      <c r="D216" s="23"/>
      <c r="F216" s="22"/>
      <c r="G216" s="22"/>
      <c r="H216" s="22"/>
      <c r="I216" s="22"/>
    </row>
    <row r="217" spans="4:9" ht="14.25" customHeight="1">
      <c r="D217" s="23"/>
      <c r="F217" s="22"/>
      <c r="G217" s="22"/>
      <c r="H217" s="22"/>
      <c r="I217" s="22"/>
    </row>
    <row r="218" spans="4:9" ht="14.25" customHeight="1">
      <c r="D218" s="23"/>
      <c r="F218" s="22"/>
      <c r="G218" s="22"/>
      <c r="H218" s="22"/>
      <c r="I218" s="22"/>
    </row>
    <row r="219" spans="4:9" ht="14.25" customHeight="1">
      <c r="D219" s="23"/>
      <c r="F219" s="22"/>
      <c r="G219" s="22"/>
      <c r="H219" s="22"/>
      <c r="I219" s="22"/>
    </row>
    <row r="220" spans="4:9" ht="14.25" customHeight="1">
      <c r="D220" s="23"/>
      <c r="F220" s="22"/>
      <c r="G220" s="22"/>
      <c r="H220" s="22"/>
      <c r="I220" s="22"/>
    </row>
    <row r="221" spans="4:9" ht="14.25" customHeight="1">
      <c r="D221" s="23"/>
      <c r="F221" s="22"/>
      <c r="G221" s="22"/>
      <c r="H221" s="22"/>
      <c r="I221" s="22"/>
    </row>
    <row r="222" spans="4:9" ht="14.25" customHeight="1">
      <c r="D222" s="23"/>
      <c r="F222" s="22"/>
      <c r="G222" s="22"/>
      <c r="H222" s="22"/>
      <c r="I222" s="22"/>
    </row>
    <row r="223" spans="4:9" ht="15.75" customHeight="1"/>
    <row r="224" spans="4:9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B56" sqref="B56"/>
    </sheetView>
  </sheetViews>
  <sheetFormatPr defaultColWidth="14.42578125" defaultRowHeight="15" customHeight="1"/>
  <cols>
    <col min="1" max="1" width="20" customWidth="1"/>
    <col min="2" max="2" width="24.42578125" customWidth="1"/>
    <col min="3" max="3" width="10.42578125" customWidth="1"/>
    <col min="4" max="4" width="20" customWidth="1"/>
    <col min="5" max="5" width="20.42578125" customWidth="1"/>
    <col min="6" max="26" width="10.42578125" customWidth="1"/>
  </cols>
  <sheetData>
    <row r="1" spans="1:26" ht="13.5" customHeight="1">
      <c r="A1" s="24" t="s">
        <v>152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3.5" customHeight="1">
      <c r="A2" s="25" t="s">
        <v>3</v>
      </c>
      <c r="B2" s="25" t="s">
        <v>124</v>
      </c>
      <c r="C2" s="25" t="s">
        <v>153</v>
      </c>
      <c r="D2" s="25" t="s">
        <v>154</v>
      </c>
      <c r="E2" s="25" t="s">
        <v>155</v>
      </c>
      <c r="F2" s="25" t="s">
        <v>156</v>
      </c>
      <c r="G2" s="25" t="s">
        <v>157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3.5" customHeight="1">
      <c r="A3" s="26" t="s">
        <v>158</v>
      </c>
      <c r="B3" s="4" t="s">
        <v>13</v>
      </c>
      <c r="C3" s="26" t="s">
        <v>134</v>
      </c>
      <c r="D3" s="26">
        <v>90</v>
      </c>
      <c r="E3" s="26">
        <v>90</v>
      </c>
      <c r="F3" s="26">
        <v>90</v>
      </c>
      <c r="G3" s="27">
        <v>22.5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3.5" customHeight="1">
      <c r="A4" s="26" t="s">
        <v>159</v>
      </c>
      <c r="B4" s="4" t="s">
        <v>10</v>
      </c>
      <c r="C4" s="26" t="s">
        <v>134</v>
      </c>
      <c r="D4" s="26">
        <v>43.2</v>
      </c>
      <c r="E4" s="26">
        <v>43.2</v>
      </c>
      <c r="F4" s="26">
        <v>43.2</v>
      </c>
      <c r="G4" s="27">
        <v>10.8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3.5" customHeight="1">
      <c r="A5" s="26" t="s">
        <v>160</v>
      </c>
      <c r="B5" s="4" t="s">
        <v>15</v>
      </c>
      <c r="C5" s="26" t="s">
        <v>134</v>
      </c>
      <c r="D5" s="26">
        <v>45</v>
      </c>
      <c r="E5" s="26">
        <v>45</v>
      </c>
      <c r="F5" s="26">
        <v>45</v>
      </c>
      <c r="G5" s="27">
        <v>11.25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3.5" customHeight="1">
      <c r="A6" s="26" t="s">
        <v>16</v>
      </c>
      <c r="B6" s="4" t="s">
        <v>17</v>
      </c>
      <c r="C6" s="26" t="s">
        <v>134</v>
      </c>
      <c r="D6" s="26">
        <v>1120</v>
      </c>
      <c r="E6" s="26">
        <v>1120</v>
      </c>
      <c r="F6" s="26">
        <v>1120</v>
      </c>
      <c r="G6" s="27">
        <v>400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13.5" customHeight="1">
      <c r="A7" s="26" t="s">
        <v>161</v>
      </c>
      <c r="B7" s="28" t="s">
        <v>135</v>
      </c>
      <c r="C7" s="26" t="s">
        <v>134</v>
      </c>
      <c r="D7" s="26">
        <v>54000</v>
      </c>
      <c r="E7" s="26">
        <v>54000</v>
      </c>
      <c r="F7" s="26">
        <v>54000</v>
      </c>
      <c r="G7" s="27">
        <v>13500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13.5" customHeight="1">
      <c r="A8" s="26" t="s">
        <v>161</v>
      </c>
      <c r="B8" s="28" t="s">
        <v>137</v>
      </c>
      <c r="C8" s="26" t="s">
        <v>134</v>
      </c>
      <c r="D8" s="26">
        <v>54000</v>
      </c>
      <c r="E8" s="26">
        <v>54000</v>
      </c>
      <c r="F8" s="26">
        <v>54000</v>
      </c>
      <c r="G8" s="27">
        <v>13500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3.5" customHeight="1">
      <c r="A9" s="24" t="s">
        <v>162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13.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3.5" customHeight="1">
      <c r="A11" s="25" t="s">
        <v>3</v>
      </c>
      <c r="B11" s="25" t="s">
        <v>124</v>
      </c>
      <c r="C11" s="27" t="s">
        <v>153</v>
      </c>
      <c r="D11" s="27" t="s">
        <v>154</v>
      </c>
      <c r="E11" s="27" t="s">
        <v>155</v>
      </c>
      <c r="F11" s="27" t="s">
        <v>156</v>
      </c>
      <c r="G11" s="27" t="s">
        <v>157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3.5" customHeight="1">
      <c r="A12" s="25" t="s">
        <v>158</v>
      </c>
      <c r="B12" s="29" t="s">
        <v>13</v>
      </c>
      <c r="C12" s="27" t="s">
        <v>134</v>
      </c>
      <c r="D12" s="27">
        <v>90</v>
      </c>
      <c r="E12" s="27">
        <v>90</v>
      </c>
      <c r="F12" s="27">
        <v>90</v>
      </c>
      <c r="G12" s="27">
        <v>22.5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3.5" customHeight="1">
      <c r="A13" s="25" t="s">
        <v>159</v>
      </c>
      <c r="B13" s="29" t="s">
        <v>10</v>
      </c>
      <c r="C13" s="27" t="s">
        <v>134</v>
      </c>
      <c r="D13" s="27">
        <v>43.2</v>
      </c>
      <c r="E13" s="27">
        <v>43.2</v>
      </c>
      <c r="F13" s="27">
        <v>43.2</v>
      </c>
      <c r="G13" s="27">
        <v>10.8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3.5" customHeight="1">
      <c r="A14" s="25" t="s">
        <v>163</v>
      </c>
      <c r="B14" s="29" t="s">
        <v>24</v>
      </c>
      <c r="C14" s="27" t="s">
        <v>134</v>
      </c>
      <c r="D14" s="27">
        <v>86400</v>
      </c>
      <c r="E14" s="27">
        <v>86400</v>
      </c>
      <c r="F14" s="27">
        <v>86400</v>
      </c>
      <c r="G14" s="27">
        <v>21600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3.5" customHeight="1">
      <c r="A15" s="25" t="s">
        <v>160</v>
      </c>
      <c r="B15" s="29" t="s">
        <v>15</v>
      </c>
      <c r="C15" s="27" t="s">
        <v>134</v>
      </c>
      <c r="D15" s="27">
        <v>45</v>
      </c>
      <c r="E15" s="27">
        <v>45</v>
      </c>
      <c r="F15" s="27">
        <v>45</v>
      </c>
      <c r="G15" s="27">
        <v>11.25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3.5" customHeight="1">
      <c r="A16" s="25" t="s">
        <v>161</v>
      </c>
      <c r="B16" s="28" t="s">
        <v>137</v>
      </c>
      <c r="C16" s="27" t="s">
        <v>134</v>
      </c>
      <c r="D16" s="27">
        <v>1500</v>
      </c>
      <c r="E16" s="27">
        <v>1500</v>
      </c>
      <c r="F16" s="27">
        <v>1500</v>
      </c>
      <c r="G16" s="27">
        <v>1500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3.5" customHeight="1">
      <c r="A17" s="25" t="s">
        <v>164</v>
      </c>
      <c r="B17" s="29" t="s">
        <v>27</v>
      </c>
      <c r="C17" s="27" t="s">
        <v>134</v>
      </c>
      <c r="D17" s="27">
        <v>57600</v>
      </c>
      <c r="E17" s="27">
        <v>57600</v>
      </c>
      <c r="F17" s="27">
        <v>57600</v>
      </c>
      <c r="G17" s="27">
        <v>14400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3.5" customHeight="1">
      <c r="A18" s="25" t="s">
        <v>165</v>
      </c>
      <c r="B18" s="29" t="s">
        <v>30</v>
      </c>
      <c r="C18" s="27" t="s">
        <v>134</v>
      </c>
      <c r="D18" s="27">
        <v>432000</v>
      </c>
      <c r="E18" s="27">
        <v>432000</v>
      </c>
      <c r="F18" s="27">
        <v>432000</v>
      </c>
      <c r="G18" s="27">
        <v>108000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3.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3.5" customHeight="1">
      <c r="A20" s="24" t="s">
        <v>166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3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3.5" customHeight="1">
      <c r="A22" s="25" t="s">
        <v>3</v>
      </c>
      <c r="B22" s="25" t="s">
        <v>124</v>
      </c>
      <c r="C22" s="25" t="s">
        <v>153</v>
      </c>
      <c r="D22" s="25" t="s">
        <v>154</v>
      </c>
      <c r="E22" s="25" t="s">
        <v>155</v>
      </c>
      <c r="F22" s="25" t="s">
        <v>156</v>
      </c>
      <c r="G22" s="25" t="s">
        <v>157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3.5" customHeight="1">
      <c r="A23" s="26" t="s">
        <v>158</v>
      </c>
      <c r="B23" s="4" t="s">
        <v>13</v>
      </c>
      <c r="C23" s="26" t="s">
        <v>134</v>
      </c>
      <c r="D23" s="27">
        <v>90</v>
      </c>
      <c r="E23" s="27">
        <v>90</v>
      </c>
      <c r="F23" s="27">
        <v>90</v>
      </c>
      <c r="G23" s="27">
        <v>22.5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3.5" customHeight="1">
      <c r="A24" s="26" t="s">
        <v>159</v>
      </c>
      <c r="B24" s="4" t="s">
        <v>10</v>
      </c>
      <c r="C24" s="26" t="s">
        <v>134</v>
      </c>
      <c r="D24" s="27">
        <v>43.2</v>
      </c>
      <c r="E24" s="27">
        <v>43.2</v>
      </c>
      <c r="F24" s="27">
        <v>43.2</v>
      </c>
      <c r="G24" s="27">
        <v>10.8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3.5" customHeight="1">
      <c r="A25" s="26" t="s">
        <v>160</v>
      </c>
      <c r="B25" s="4" t="s">
        <v>15</v>
      </c>
      <c r="C25" s="26" t="s">
        <v>134</v>
      </c>
      <c r="D25" s="27">
        <v>45</v>
      </c>
      <c r="E25" s="27">
        <v>45</v>
      </c>
      <c r="F25" s="27">
        <v>45</v>
      </c>
      <c r="G25" s="27">
        <v>11.25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3.5" customHeight="1">
      <c r="A26" s="26" t="s">
        <v>167</v>
      </c>
      <c r="B26" s="4" t="s">
        <v>54</v>
      </c>
      <c r="C26" s="26" t="s">
        <v>134</v>
      </c>
      <c r="D26" s="27">
        <v>270000</v>
      </c>
      <c r="E26" s="27">
        <v>270000</v>
      </c>
      <c r="F26" s="27">
        <v>270000</v>
      </c>
      <c r="G26" s="27">
        <v>67500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3.5" customHeight="1">
      <c r="A27" s="26" t="s">
        <v>164</v>
      </c>
      <c r="B27" s="4" t="s">
        <v>27</v>
      </c>
      <c r="C27" s="26" t="s">
        <v>134</v>
      </c>
      <c r="D27" s="27">
        <v>57600</v>
      </c>
      <c r="E27" s="27">
        <v>57600</v>
      </c>
      <c r="F27" s="27">
        <v>57600</v>
      </c>
      <c r="G27" s="27">
        <v>14400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3.5" customHeight="1">
      <c r="A28" s="26" t="s">
        <v>163</v>
      </c>
      <c r="B28" s="4" t="s">
        <v>24</v>
      </c>
      <c r="C28" s="26" t="s">
        <v>134</v>
      </c>
      <c r="D28" s="27">
        <v>86400</v>
      </c>
      <c r="E28" s="27">
        <v>86400</v>
      </c>
      <c r="F28" s="27">
        <v>86400</v>
      </c>
      <c r="G28" s="27">
        <v>21600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3.5" customHeight="1">
      <c r="A29" s="26" t="s">
        <v>161</v>
      </c>
      <c r="B29" s="28" t="s">
        <v>137</v>
      </c>
      <c r="C29" s="26" t="s">
        <v>134</v>
      </c>
      <c r="D29" s="27">
        <v>1500</v>
      </c>
      <c r="E29" s="27">
        <v>1500</v>
      </c>
      <c r="F29" s="27">
        <v>1500</v>
      </c>
      <c r="G29" s="27">
        <v>1500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3.5" customHeight="1">
      <c r="A30" s="26" t="s">
        <v>165</v>
      </c>
      <c r="B30" s="4" t="s">
        <v>30</v>
      </c>
      <c r="C30" s="26" t="s">
        <v>134</v>
      </c>
      <c r="D30" s="27">
        <v>432000</v>
      </c>
      <c r="E30" s="27">
        <v>432000</v>
      </c>
      <c r="F30" s="27">
        <v>432000</v>
      </c>
      <c r="G30" s="27" t="e">
        <v>#N/A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3.5" customHeight="1">
      <c r="A31" s="26" t="s">
        <v>168</v>
      </c>
      <c r="B31" s="4" t="s">
        <v>57</v>
      </c>
      <c r="C31" s="26" t="s">
        <v>134</v>
      </c>
      <c r="D31" s="27">
        <v>360000</v>
      </c>
      <c r="E31" s="27">
        <v>360000</v>
      </c>
      <c r="F31" s="27">
        <v>360000</v>
      </c>
      <c r="G31" s="27">
        <v>90000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3.5" customHeight="1">
      <c r="A32" s="26" t="s">
        <v>148</v>
      </c>
      <c r="B32" s="4" t="s">
        <v>147</v>
      </c>
      <c r="C32" s="26" t="s">
        <v>134</v>
      </c>
      <c r="D32" s="27">
        <v>1800</v>
      </c>
      <c r="E32" s="27">
        <v>1800</v>
      </c>
      <c r="F32" s="27">
        <v>1800</v>
      </c>
      <c r="G32" s="27">
        <v>450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3.5" customHeight="1">
      <c r="A33" s="26" t="s">
        <v>16</v>
      </c>
      <c r="B33" s="4" t="s">
        <v>17</v>
      </c>
      <c r="C33" s="26" t="s">
        <v>134</v>
      </c>
      <c r="D33" s="27">
        <v>1120</v>
      </c>
      <c r="E33" s="27">
        <v>1120</v>
      </c>
      <c r="F33" s="27">
        <v>1120</v>
      </c>
      <c r="G33" s="27">
        <v>400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3.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3.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3.5" customHeight="1">
      <c r="A36" s="24" t="s">
        <v>169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3.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3.5" customHeight="1">
      <c r="A38" s="25" t="s">
        <v>3</v>
      </c>
      <c r="B38" s="25" t="s">
        <v>124</v>
      </c>
      <c r="C38" s="25" t="s">
        <v>153</v>
      </c>
      <c r="D38" s="27" t="s">
        <v>154</v>
      </c>
      <c r="E38" s="27" t="s">
        <v>155</v>
      </c>
      <c r="F38" s="27" t="s">
        <v>156</v>
      </c>
      <c r="G38" s="27" t="s">
        <v>157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3.5" customHeight="1">
      <c r="A39" s="30" t="s">
        <v>159</v>
      </c>
      <c r="B39" s="4" t="s">
        <v>10</v>
      </c>
      <c r="C39" s="163" t="s">
        <v>134</v>
      </c>
      <c r="D39" s="27">
        <v>43.2</v>
      </c>
      <c r="E39" s="27">
        <v>43.2</v>
      </c>
      <c r="F39" s="27">
        <v>43.2</v>
      </c>
      <c r="G39" s="27">
        <v>10.8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3.5" customHeight="1">
      <c r="A40" s="30" t="s">
        <v>158</v>
      </c>
      <c r="B40" s="4" t="s">
        <v>13</v>
      </c>
      <c r="C40" s="163" t="s">
        <v>134</v>
      </c>
      <c r="D40" s="27">
        <v>90</v>
      </c>
      <c r="E40" s="27">
        <v>90</v>
      </c>
      <c r="F40" s="27">
        <v>90</v>
      </c>
      <c r="G40" s="27">
        <v>22.5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3.5" customHeight="1">
      <c r="A41" s="30" t="s">
        <v>160</v>
      </c>
      <c r="B41" s="4" t="s">
        <v>15</v>
      </c>
      <c r="C41" s="163" t="s">
        <v>134</v>
      </c>
      <c r="D41" s="27">
        <v>45</v>
      </c>
      <c r="E41" s="27">
        <v>45</v>
      </c>
      <c r="F41" s="27">
        <v>45</v>
      </c>
      <c r="G41" s="27">
        <v>11.25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3.5" customHeight="1">
      <c r="A42" s="30" t="s">
        <v>167</v>
      </c>
      <c r="B42" s="4" t="s">
        <v>54</v>
      </c>
      <c r="C42" s="163" t="s">
        <v>134</v>
      </c>
      <c r="D42" s="27">
        <v>270000</v>
      </c>
      <c r="E42" s="27">
        <v>270000</v>
      </c>
      <c r="F42" s="27">
        <v>270000</v>
      </c>
      <c r="G42" s="27">
        <v>67500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3.5" customHeight="1">
      <c r="A43" s="30" t="s">
        <v>164</v>
      </c>
      <c r="B43" s="4" t="s">
        <v>27</v>
      </c>
      <c r="C43" s="163" t="s">
        <v>134</v>
      </c>
      <c r="D43" s="27">
        <v>57600</v>
      </c>
      <c r="E43" s="27">
        <v>57600</v>
      </c>
      <c r="F43" s="27">
        <v>57600</v>
      </c>
      <c r="G43" s="27">
        <v>14400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3.5" customHeight="1">
      <c r="A44" s="30" t="s">
        <v>168</v>
      </c>
      <c r="B44" s="4" t="s">
        <v>57</v>
      </c>
      <c r="C44" s="163" t="s">
        <v>134</v>
      </c>
      <c r="D44" s="27">
        <v>360000</v>
      </c>
      <c r="E44" s="27">
        <v>360000</v>
      </c>
      <c r="F44" s="27">
        <v>360000</v>
      </c>
      <c r="G44" s="27">
        <v>90000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3.5" customHeight="1">
      <c r="A45" s="30" t="s">
        <v>148</v>
      </c>
      <c r="B45" s="4" t="s">
        <v>147</v>
      </c>
      <c r="C45" s="163" t="s">
        <v>134</v>
      </c>
      <c r="D45" s="27">
        <v>3600</v>
      </c>
      <c r="E45" s="27">
        <v>3600</v>
      </c>
      <c r="F45" s="27">
        <v>3600</v>
      </c>
      <c r="G45" s="27">
        <v>900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3.5" customHeight="1">
      <c r="A46" s="26" t="s">
        <v>161</v>
      </c>
      <c r="B46" s="28" t="s">
        <v>137</v>
      </c>
      <c r="C46" s="163" t="s">
        <v>134</v>
      </c>
      <c r="D46" s="27">
        <v>1500</v>
      </c>
      <c r="E46" s="27">
        <v>1500</v>
      </c>
      <c r="F46" s="27">
        <v>1500</v>
      </c>
      <c r="G46" s="27">
        <v>1500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3.5" customHeight="1">
      <c r="A47" s="30" t="s">
        <v>170</v>
      </c>
      <c r="B47" s="4" t="s">
        <v>113</v>
      </c>
      <c r="C47" s="163" t="s">
        <v>134</v>
      </c>
      <c r="D47" s="27">
        <v>216000</v>
      </c>
      <c r="E47" s="27">
        <v>216000</v>
      </c>
      <c r="F47" s="27">
        <v>216000</v>
      </c>
      <c r="G47" s="27">
        <v>54000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3.5" customHeight="1">
      <c r="A48" s="30" t="s">
        <v>48</v>
      </c>
      <c r="B48" s="4" t="s">
        <v>47</v>
      </c>
      <c r="C48" s="163" t="s">
        <v>134</v>
      </c>
      <c r="D48" s="27">
        <v>850.5</v>
      </c>
      <c r="E48" s="27">
        <v>850.5</v>
      </c>
      <c r="F48" s="27">
        <v>850.5</v>
      </c>
      <c r="G48" s="27">
        <v>607.5</v>
      </c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3.5" customHeight="1">
      <c r="A49" s="30" t="s">
        <v>91</v>
      </c>
      <c r="B49" s="4" t="s">
        <v>90</v>
      </c>
      <c r="C49" s="163" t="s">
        <v>134</v>
      </c>
      <c r="D49" s="27">
        <v>821.24999999999989</v>
      </c>
      <c r="E49" s="27">
        <v>821.24999999999989</v>
      </c>
      <c r="F49" s="27">
        <v>821.24999999999989</v>
      </c>
      <c r="G49" s="27">
        <v>205.31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3.5" customHeight="1">
      <c r="A50" s="30" t="s">
        <v>94</v>
      </c>
      <c r="B50" s="4" t="s">
        <v>93</v>
      </c>
      <c r="C50" s="163" t="s">
        <v>134</v>
      </c>
      <c r="D50" s="27">
        <v>394.2</v>
      </c>
      <c r="E50" s="27">
        <v>394.2</v>
      </c>
      <c r="F50" s="27">
        <v>459.89999999999992</v>
      </c>
      <c r="G50" s="27">
        <v>98.55</v>
      </c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3.5" customHeight="1">
      <c r="A51" s="30" t="s">
        <v>171</v>
      </c>
      <c r="B51" s="4" t="s">
        <v>119</v>
      </c>
      <c r="C51" s="163" t="s">
        <v>172</v>
      </c>
      <c r="D51" s="27">
        <v>22770.000000000004</v>
      </c>
      <c r="E51" s="27">
        <v>22770.000000000004</v>
      </c>
      <c r="F51" s="27">
        <v>22770.000000000004</v>
      </c>
      <c r="G51" s="27">
        <v>11385.000000000002</v>
      </c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3.5" customHeight="1">
      <c r="A52" s="30" t="s">
        <v>173</v>
      </c>
      <c r="B52" s="115" t="s">
        <v>145</v>
      </c>
      <c r="C52" s="163" t="s">
        <v>146</v>
      </c>
      <c r="D52" s="27">
        <v>24</v>
      </c>
      <c r="E52" s="27">
        <v>24</v>
      </c>
      <c r="F52" s="27">
        <v>24</v>
      </c>
      <c r="G52" s="27">
        <v>8</v>
      </c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3.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3.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3.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3.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3.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3.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3.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3.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3.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3.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3.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3.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3.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3.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3.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3.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3.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3.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3.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3.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3.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3.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3.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3.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3.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3.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3.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3.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3.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3.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3.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3.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3.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3.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3.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3.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3.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3.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3.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3.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3.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3.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3.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3.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3.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3.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3.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3.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3.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3.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3.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3.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3.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3.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3.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3.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3.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3.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3.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3.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3.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3.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3.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3.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3.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3.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3.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3.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3.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3.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3.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3.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3.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3.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3.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3.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3.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3.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3.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3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3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3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3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3.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3.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3.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3.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3.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3.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3.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3.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3.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3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3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3.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3.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3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3.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3.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3.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3.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3.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3.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3.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3.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3.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3.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3.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3.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3.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3.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3.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3.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3.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3.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3.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3.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3.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3.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3.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3.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3.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3.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3.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3.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3.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3.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3.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3.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3.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3.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3.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3.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3.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3.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3.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3.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3.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3.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3.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3.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3.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3.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3.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3.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3.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3.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3.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3.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3.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3.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3.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3.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3.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3.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3.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3.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3.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3.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3.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3.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3.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3.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3.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3.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3.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3.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3.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3.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3.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3.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3.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3.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3.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3.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3.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3.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3.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3.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3.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3.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3.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3.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3.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3.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3.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3.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3.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3.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3.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3.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3.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3.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3.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5.75" customHeight="1"/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T1005"/>
  <sheetViews>
    <sheetView zoomScale="90" zoomScaleNormal="90" workbookViewId="0">
      <pane ySplit="1" topLeftCell="A2" activePane="bottomLeft" state="frozen"/>
      <selection pane="bottomLeft" activeCell="R104" sqref="R104"/>
    </sheetView>
  </sheetViews>
  <sheetFormatPr defaultColWidth="14.42578125" defaultRowHeight="15" customHeight="1"/>
  <cols>
    <col min="1" max="1" width="16.42578125" customWidth="1"/>
    <col min="2" max="2" width="13" customWidth="1"/>
    <col min="3" max="3" width="16.42578125" customWidth="1"/>
    <col min="4" max="4" width="10.42578125" customWidth="1"/>
    <col min="5" max="5" width="22" customWidth="1"/>
    <col min="6" max="8" width="10.42578125" customWidth="1"/>
    <col min="9" max="11" width="11.42578125" customWidth="1"/>
    <col min="12" max="14" width="13.42578125" customWidth="1"/>
    <col min="15" max="20" width="10.42578125" customWidth="1"/>
  </cols>
  <sheetData>
    <row r="1" spans="1:20" ht="23.25" customHeight="1">
      <c r="A1" s="1" t="s">
        <v>0</v>
      </c>
      <c r="B1" s="1"/>
      <c r="C1" s="1" t="s">
        <v>1</v>
      </c>
      <c r="D1" s="1" t="s">
        <v>2</v>
      </c>
      <c r="E1" s="1" t="s">
        <v>3</v>
      </c>
      <c r="F1" s="1" t="s">
        <v>174</v>
      </c>
      <c r="G1" s="1" t="s">
        <v>157</v>
      </c>
      <c r="H1" s="1" t="s">
        <v>175</v>
      </c>
      <c r="I1" s="31" t="s">
        <v>4</v>
      </c>
      <c r="J1" s="31" t="s">
        <v>5</v>
      </c>
      <c r="K1" s="31" t="s">
        <v>6</v>
      </c>
      <c r="L1" s="2" t="s">
        <v>176</v>
      </c>
      <c r="M1" s="2" t="s">
        <v>177</v>
      </c>
      <c r="N1" s="2" t="s">
        <v>178</v>
      </c>
      <c r="O1" s="3"/>
      <c r="P1" s="3"/>
      <c r="Q1" s="3"/>
      <c r="R1" s="3"/>
      <c r="S1" s="3"/>
      <c r="T1" s="3"/>
    </row>
    <row r="2" spans="1:20" ht="11.25" customHeight="1">
      <c r="A2" s="123" t="s">
        <v>7</v>
      </c>
      <c r="B2" s="164" t="s">
        <v>179</v>
      </c>
      <c r="C2" s="165" t="s">
        <v>9</v>
      </c>
      <c r="D2" s="4" t="s">
        <v>10</v>
      </c>
      <c r="E2" s="4" t="s">
        <v>9</v>
      </c>
      <c r="F2" s="32">
        <v>1</v>
      </c>
      <c r="G2" s="4">
        <f>VLOOKUP($D2,Dosis!$B$3:$G$8,6,FALSE)</f>
        <v>10.8</v>
      </c>
      <c r="H2" s="4" t="str">
        <f>VLOOKUP(D2,Precios_unitarios!$B$2:$I$22,4,FALSE)</f>
        <v>mg</v>
      </c>
      <c r="I2" s="33">
        <f>VLOOKUP(D2,Precios_unitarios!$B$2:$I$22,5,FALSE)</f>
        <v>72066.829602509097</v>
      </c>
      <c r="J2" s="33">
        <f>VLOOKUP(D2,Precios_unitarios!$B$2:$I$22,6,FALSE)</f>
        <v>78528.912514273296</v>
      </c>
      <c r="K2" s="33">
        <f>VLOOKUP(D2,Precios_unitarios!$B$2:$I$22,7,FALSE)</f>
        <v>80998.330100886393</v>
      </c>
      <c r="L2" s="5">
        <f t="shared" ref="L2:N2" si="0">$F2*$G2*I2</f>
        <v>778321.75970709824</v>
      </c>
      <c r="M2" s="5">
        <f t="shared" si="0"/>
        <v>848112.2551541517</v>
      </c>
      <c r="N2" s="5">
        <f t="shared" si="0"/>
        <v>874781.96508957306</v>
      </c>
      <c r="O2" s="3"/>
      <c r="P2" s="3"/>
      <c r="Q2" s="3"/>
      <c r="R2" s="3"/>
      <c r="S2" s="3"/>
      <c r="T2" s="3"/>
    </row>
    <row r="3" spans="1:20" ht="9.75" customHeight="1">
      <c r="A3" s="166"/>
      <c r="B3" s="167"/>
      <c r="C3" s="168"/>
      <c r="D3" s="6"/>
      <c r="E3" s="6" t="s">
        <v>11</v>
      </c>
      <c r="F3" s="6"/>
      <c r="G3" s="6"/>
      <c r="H3" s="6"/>
      <c r="I3" s="6"/>
      <c r="J3" s="6"/>
      <c r="K3" s="6"/>
      <c r="L3" s="7">
        <f t="shared" ref="L3:N3" si="1">SUM(L2)</f>
        <v>778321.75970709824</v>
      </c>
      <c r="M3" s="7">
        <f t="shared" si="1"/>
        <v>848112.2551541517</v>
      </c>
      <c r="N3" s="7">
        <f t="shared" si="1"/>
        <v>874781.96508957306</v>
      </c>
      <c r="O3" s="3"/>
      <c r="P3" s="3"/>
      <c r="Q3" s="3"/>
      <c r="R3" s="3"/>
      <c r="S3" s="3"/>
      <c r="T3" s="3"/>
    </row>
    <row r="4" spans="1:20" ht="9.75" customHeight="1">
      <c r="A4" s="166"/>
      <c r="B4" s="167"/>
      <c r="C4" s="122" t="s">
        <v>12</v>
      </c>
      <c r="D4" s="8" t="s">
        <v>13</v>
      </c>
      <c r="E4" s="8" t="s">
        <v>12</v>
      </c>
      <c r="F4" s="32">
        <v>1</v>
      </c>
      <c r="G4" s="4">
        <f>VLOOKUP($D4,Dosis!$B$3:$G$8,6,FALSE)</f>
        <v>22.5</v>
      </c>
      <c r="H4" s="4" t="str">
        <f>VLOOKUP(D4,Precios_unitarios!$B$2:$I$22,4,FALSE)</f>
        <v>mg</v>
      </c>
      <c r="I4" s="33">
        <f>VLOOKUP(D4,Precios_unitarios!$B$2:$I$22,5,FALSE)</f>
        <v>31914.682460342599</v>
      </c>
      <c r="J4" s="33">
        <f>VLOOKUP(D4,Precios_unitarios!$B$2:$I$22,6,FALSE)</f>
        <v>36466.789476908598</v>
      </c>
      <c r="K4" s="33">
        <f>VLOOKUP(D4,Precios_unitarios!$B$2:$I$22,7,FALSE)</f>
        <v>46902.7292474922</v>
      </c>
      <c r="L4" s="5">
        <f t="shared" ref="L4:N4" si="2">$F4*$G4*I4</f>
        <v>718080.35535770853</v>
      </c>
      <c r="M4" s="5">
        <f t="shared" si="2"/>
        <v>820502.76323044347</v>
      </c>
      <c r="N4" s="5">
        <f t="shared" si="2"/>
        <v>1055311.4080685745</v>
      </c>
      <c r="O4" s="3"/>
      <c r="P4" s="3"/>
      <c r="Q4" s="3"/>
      <c r="R4" s="3"/>
      <c r="S4" s="3"/>
      <c r="T4" s="3"/>
    </row>
    <row r="5" spans="1:20" ht="9.75" customHeight="1">
      <c r="A5" s="166"/>
      <c r="B5" s="167"/>
      <c r="C5" s="169"/>
      <c r="D5" s="9"/>
      <c r="E5" s="6" t="s">
        <v>11</v>
      </c>
      <c r="F5" s="6"/>
      <c r="G5" s="6"/>
      <c r="H5" s="6"/>
      <c r="I5" s="6"/>
      <c r="J5" s="6"/>
      <c r="K5" s="6"/>
      <c r="L5" s="7">
        <f t="shared" ref="L5:N5" si="3">SUM(L4)</f>
        <v>718080.35535770853</v>
      </c>
      <c r="M5" s="7">
        <f t="shared" si="3"/>
        <v>820502.76323044347</v>
      </c>
      <c r="N5" s="7">
        <f t="shared" si="3"/>
        <v>1055311.4080685745</v>
      </c>
      <c r="O5" s="3"/>
      <c r="P5" s="3"/>
      <c r="Q5" s="3"/>
      <c r="R5" s="3"/>
      <c r="S5" s="3"/>
      <c r="T5" s="3"/>
    </row>
    <row r="6" spans="1:20" ht="9.75" customHeight="1">
      <c r="A6" s="166"/>
      <c r="B6" s="167"/>
      <c r="C6" s="124" t="s">
        <v>14</v>
      </c>
      <c r="D6" s="4" t="s">
        <v>15</v>
      </c>
      <c r="E6" s="8" t="s">
        <v>14</v>
      </c>
      <c r="F6" s="32">
        <v>1</v>
      </c>
      <c r="G6" s="4">
        <f>VLOOKUP($D6,Dosis!$B$3:$G$8,6,FALSE)</f>
        <v>11.25</v>
      </c>
      <c r="H6" s="4" t="str">
        <f>VLOOKUP(D6,Precios_unitarios!$B$2:$I$22,4,FALSE)</f>
        <v>mg</v>
      </c>
      <c r="I6" s="33">
        <f>VLOOKUP(D6,Precios_unitarios!$B$2:$I$22,5,FALSE)</f>
        <v>81732.441853982498</v>
      </c>
      <c r="J6" s="33">
        <f>VLOOKUP(D6,Precios_unitarios!$B$2:$I$22,6,FALSE)</f>
        <v>86240.130766568502</v>
      </c>
      <c r="K6" s="33">
        <f>VLOOKUP(D6,Precios_unitarios!$B$2:$I$22,7,FALSE)</f>
        <v>104041.465734998</v>
      </c>
      <c r="L6" s="5">
        <f t="shared" ref="L6:N6" si="4">$F6*$G6*I6</f>
        <v>919489.97085730312</v>
      </c>
      <c r="M6" s="5">
        <f t="shared" si="4"/>
        <v>970201.47112389561</v>
      </c>
      <c r="N6" s="5">
        <f t="shared" si="4"/>
        <v>1170466.4895187274</v>
      </c>
      <c r="O6" s="3"/>
      <c r="P6" s="3"/>
      <c r="Q6" s="3"/>
      <c r="R6" s="3"/>
      <c r="S6" s="3"/>
      <c r="T6" s="3"/>
    </row>
    <row r="7" spans="1:20" ht="9.75" customHeight="1">
      <c r="A7" s="166"/>
      <c r="B7" s="167"/>
      <c r="C7" s="170"/>
      <c r="D7" s="6"/>
      <c r="E7" s="6" t="s">
        <v>11</v>
      </c>
      <c r="F7" s="6"/>
      <c r="G7" s="6"/>
      <c r="H7" s="6"/>
      <c r="I7" s="6"/>
      <c r="J7" s="6"/>
      <c r="K7" s="6"/>
      <c r="L7" s="7">
        <f t="shared" ref="L7:N7" si="5">SUM(L6)</f>
        <v>919489.97085730312</v>
      </c>
      <c r="M7" s="7">
        <f t="shared" si="5"/>
        <v>970201.47112389561</v>
      </c>
      <c r="N7" s="7">
        <f t="shared" si="5"/>
        <v>1170466.4895187274</v>
      </c>
      <c r="O7" s="3"/>
      <c r="P7" s="3"/>
      <c r="Q7" s="3"/>
      <c r="R7" s="3"/>
      <c r="S7" s="3"/>
      <c r="T7" s="3"/>
    </row>
    <row r="8" spans="1:20" ht="9.75" customHeight="1">
      <c r="A8" s="166"/>
      <c r="B8" s="167"/>
      <c r="C8" s="171" t="s">
        <v>16</v>
      </c>
      <c r="D8" s="8" t="s">
        <v>17</v>
      </c>
      <c r="E8" s="8" t="s">
        <v>16</v>
      </c>
      <c r="F8" s="32">
        <v>1</v>
      </c>
      <c r="G8" s="4">
        <f>VLOOKUP($D8,Dosis!$B$3:$G$8,6,FALSE)</f>
        <v>400</v>
      </c>
      <c r="H8" s="4" t="str">
        <f>VLOOKUP(D8,Precios_unitarios!$B$2:$I$22,4,FALSE)</f>
        <v>mg</v>
      </c>
      <c r="I8" s="33">
        <f>VLOOKUP(D8,Precios_unitarios!$B$2:$I$22,5,FALSE)</f>
        <v>4334.4511984055798</v>
      </c>
      <c r="J8" s="33">
        <f>VLOOKUP(D8,Precios_unitarios!$B$2:$I$22,6,FALSE)</f>
        <v>4666.9178121548903</v>
      </c>
      <c r="K8" s="33">
        <f>VLOOKUP(D8,Precios_unitarios!$B$2:$I$22,7,FALSE)</f>
        <v>4727.9310964246297</v>
      </c>
      <c r="L8" s="5">
        <f t="shared" ref="L8:N8" si="6">$F8*$G8*I8</f>
        <v>1733780.4793622319</v>
      </c>
      <c r="M8" s="5">
        <f t="shared" si="6"/>
        <v>1866767.1248619561</v>
      </c>
      <c r="N8" s="5">
        <f t="shared" si="6"/>
        <v>1891172.4385698519</v>
      </c>
      <c r="O8" s="3"/>
      <c r="P8" s="3"/>
      <c r="Q8" s="3"/>
      <c r="R8" s="3"/>
      <c r="S8" s="3"/>
      <c r="T8" s="3"/>
    </row>
    <row r="9" spans="1:20" ht="9.75" customHeight="1">
      <c r="A9" s="166"/>
      <c r="B9" s="167"/>
      <c r="C9" s="172"/>
      <c r="D9" s="34"/>
      <c r="E9" s="6" t="s">
        <v>11</v>
      </c>
      <c r="F9" s="6"/>
      <c r="G9" s="6"/>
      <c r="H9" s="6"/>
      <c r="I9" s="6"/>
      <c r="J9" s="6"/>
      <c r="K9" s="6"/>
      <c r="L9" s="7">
        <f t="shared" ref="L9:N9" si="7">SUM(L8)</f>
        <v>1733780.4793622319</v>
      </c>
      <c r="M9" s="7">
        <f t="shared" si="7"/>
        <v>1866767.1248619561</v>
      </c>
      <c r="N9" s="7">
        <f t="shared" si="7"/>
        <v>1891172.4385698519</v>
      </c>
      <c r="O9" s="3"/>
      <c r="P9" s="3"/>
      <c r="Q9" s="3"/>
      <c r="R9" s="3"/>
      <c r="S9" s="3"/>
      <c r="T9" s="3"/>
    </row>
    <row r="10" spans="1:20" ht="11.25" customHeight="1">
      <c r="A10" s="166"/>
      <c r="B10" s="125" t="s">
        <v>180</v>
      </c>
      <c r="C10" s="121" t="s">
        <v>181</v>
      </c>
      <c r="D10" s="35" t="s">
        <v>10</v>
      </c>
      <c r="E10" s="8" t="s">
        <v>9</v>
      </c>
      <c r="F10" s="32">
        <v>1</v>
      </c>
      <c r="G10" s="4">
        <f>VLOOKUP($D10,Dosis!$B$3:$G$8,6,FALSE)</f>
        <v>10.8</v>
      </c>
      <c r="H10" s="4" t="str">
        <f>VLOOKUP(D10,Precios_unitarios!$B$2:$I$22,4,FALSE)</f>
        <v>mg</v>
      </c>
      <c r="I10" s="33">
        <f>VLOOKUP(D10,Precios_unitarios!$B$2:$I$22,5,FALSE)</f>
        <v>72066.829602509097</v>
      </c>
      <c r="J10" s="33">
        <f>VLOOKUP(D10,Precios_unitarios!$B$2:$I$22,6,FALSE)</f>
        <v>78528.912514273296</v>
      </c>
      <c r="K10" s="33">
        <f>VLOOKUP(D10,Precios_unitarios!$B$2:$I$22,7,FALSE)</f>
        <v>80998.330100886393</v>
      </c>
      <c r="L10" s="5">
        <f t="shared" ref="L10:N10" si="8">$F10*$G10*I10</f>
        <v>778321.75970709824</v>
      </c>
      <c r="M10" s="5">
        <f t="shared" si="8"/>
        <v>848112.2551541517</v>
      </c>
      <c r="N10" s="5">
        <f t="shared" si="8"/>
        <v>874781.96508957306</v>
      </c>
      <c r="O10" s="3"/>
      <c r="P10" s="3"/>
      <c r="Q10" s="3"/>
      <c r="R10" s="3"/>
      <c r="S10" s="3"/>
      <c r="T10" s="3"/>
    </row>
    <row r="11" spans="1:20" ht="9.75" customHeight="1">
      <c r="A11" s="166"/>
      <c r="B11" s="167"/>
      <c r="C11" s="168"/>
      <c r="D11" s="28" t="s">
        <v>135</v>
      </c>
      <c r="E11" s="8" t="s">
        <v>22</v>
      </c>
      <c r="F11" s="32">
        <v>1</v>
      </c>
      <c r="G11" s="4">
        <f>VLOOKUP($D11,Dosis!$B$3:$G$8,6,FALSE)</f>
        <v>13500</v>
      </c>
      <c r="H11" s="4" t="str">
        <f>VLOOKUP(D11,Precios_unitarios!$B$2:$I$22,4,FALSE)</f>
        <v>mg</v>
      </c>
      <c r="I11" s="36">
        <f>VLOOKUP(D11,Precios_unitarios!$B$2:$I$22,5,FALSE)</f>
        <v>14.5121196649766</v>
      </c>
      <c r="J11" s="36">
        <f>VLOOKUP(D11,Precios_unitarios!$B$2:$I$22,6,FALSE)</f>
        <v>15.297554071631501</v>
      </c>
      <c r="K11" s="36">
        <f>VLOOKUP(D11,Precios_unitarios!$B$2:$I$22,7,FALSE)</f>
        <v>17.0242872002698</v>
      </c>
      <c r="L11" s="5">
        <f t="shared" ref="L11:N11" si="9">$F11*$G11*I11</f>
        <v>195913.6154771841</v>
      </c>
      <c r="M11" s="5">
        <f t="shared" si="9"/>
        <v>206516.97996702525</v>
      </c>
      <c r="N11" s="5">
        <f t="shared" si="9"/>
        <v>229827.8772036423</v>
      </c>
      <c r="O11" s="3"/>
      <c r="P11" s="3"/>
      <c r="Q11" s="3"/>
      <c r="R11" s="3"/>
      <c r="S11" s="3"/>
      <c r="T11" s="3"/>
    </row>
    <row r="12" spans="1:20" ht="9.75" customHeight="1">
      <c r="A12" s="166"/>
      <c r="B12" s="167"/>
      <c r="C12" s="173"/>
      <c r="D12" s="37"/>
      <c r="E12" s="9" t="s">
        <v>11</v>
      </c>
      <c r="F12" s="6"/>
      <c r="G12" s="6"/>
      <c r="H12" s="6"/>
      <c r="I12" s="6"/>
      <c r="J12" s="6"/>
      <c r="K12" s="6"/>
      <c r="L12" s="7">
        <f t="shared" ref="L12:N12" si="10">SUM(L10:L11)</f>
        <v>974235.37518428231</v>
      </c>
      <c r="M12" s="7">
        <f t="shared" si="10"/>
        <v>1054629.235121177</v>
      </c>
      <c r="N12" s="7">
        <f t="shared" si="10"/>
        <v>1104609.8422932154</v>
      </c>
      <c r="O12" s="3"/>
      <c r="P12" s="3"/>
      <c r="Q12" s="3"/>
      <c r="R12" s="3"/>
      <c r="S12" s="3"/>
      <c r="T12" s="3"/>
    </row>
    <row r="13" spans="1:20" ht="11.25" customHeight="1">
      <c r="A13" s="166"/>
      <c r="B13" s="167"/>
      <c r="C13" s="121" t="s">
        <v>182</v>
      </c>
      <c r="D13" s="38" t="s">
        <v>13</v>
      </c>
      <c r="E13" s="8" t="s">
        <v>12</v>
      </c>
      <c r="F13" s="32">
        <v>1</v>
      </c>
      <c r="G13" s="4">
        <f>VLOOKUP($D13,Dosis!$B$3:$G$8,6,FALSE)</f>
        <v>22.5</v>
      </c>
      <c r="H13" s="4" t="str">
        <f>VLOOKUP(D13,Precios_unitarios!$B$2:$I$22,4,FALSE)</f>
        <v>mg</v>
      </c>
      <c r="I13" s="33">
        <f>VLOOKUP(D13,Precios_unitarios!$B$2:$I$22,5,FALSE)</f>
        <v>31914.682460342599</v>
      </c>
      <c r="J13" s="33">
        <f>VLOOKUP(D13,Precios_unitarios!$B$2:$I$22,6,FALSE)</f>
        <v>36466.789476908598</v>
      </c>
      <c r="K13" s="33">
        <f>VLOOKUP(D13,Precios_unitarios!$B$2:$I$22,7,FALSE)</f>
        <v>46902.7292474922</v>
      </c>
      <c r="L13" s="5">
        <f t="shared" ref="L13:N13" si="11">$F13*$G13*I13</f>
        <v>718080.35535770853</v>
      </c>
      <c r="M13" s="5">
        <f t="shared" si="11"/>
        <v>820502.76323044347</v>
      </c>
      <c r="N13" s="5">
        <f t="shared" si="11"/>
        <v>1055311.4080685745</v>
      </c>
      <c r="O13" s="3"/>
      <c r="P13" s="3"/>
      <c r="Q13" s="3"/>
      <c r="R13" s="3"/>
      <c r="S13" s="3"/>
      <c r="T13" s="3"/>
    </row>
    <row r="14" spans="1:20" ht="9.75" customHeight="1">
      <c r="A14" s="166"/>
      <c r="B14" s="167"/>
      <c r="C14" s="168"/>
      <c r="D14" s="28" t="s">
        <v>135</v>
      </c>
      <c r="E14" s="8" t="s">
        <v>22</v>
      </c>
      <c r="F14" s="32">
        <v>1</v>
      </c>
      <c r="G14" s="4">
        <f>VLOOKUP($D14,Dosis!$B$3:$G$8,6,FALSE)</f>
        <v>13500</v>
      </c>
      <c r="H14" s="4" t="str">
        <f>VLOOKUP(D14,Precios_unitarios!$B$2:$I$22,4,FALSE)</f>
        <v>mg</v>
      </c>
      <c r="I14" s="36">
        <f>VLOOKUP(D14,Precios_unitarios!$B$2:$I$22,5,FALSE)</f>
        <v>14.5121196649766</v>
      </c>
      <c r="J14" s="36">
        <f>VLOOKUP(D14,Precios_unitarios!$B$2:$I$22,6,FALSE)</f>
        <v>15.297554071631501</v>
      </c>
      <c r="K14" s="36">
        <f>VLOOKUP(D14,Precios_unitarios!$B$2:$I$22,7,FALSE)</f>
        <v>17.0242872002698</v>
      </c>
      <c r="L14" s="5">
        <f t="shared" ref="L14:N14" si="12">$F14*$G14*I14</f>
        <v>195913.6154771841</v>
      </c>
      <c r="M14" s="5">
        <f t="shared" si="12"/>
        <v>206516.97996702525</v>
      </c>
      <c r="N14" s="5">
        <f t="shared" si="12"/>
        <v>229827.8772036423</v>
      </c>
      <c r="O14" s="3"/>
      <c r="P14" s="3"/>
      <c r="Q14" s="3"/>
      <c r="R14" s="3"/>
      <c r="S14" s="3"/>
      <c r="T14" s="3"/>
    </row>
    <row r="15" spans="1:20" ht="9.75" customHeight="1">
      <c r="A15" s="166"/>
      <c r="B15" s="167"/>
      <c r="C15" s="173"/>
      <c r="D15" s="37"/>
      <c r="E15" s="9" t="s">
        <v>11</v>
      </c>
      <c r="F15" s="6"/>
      <c r="G15" s="6"/>
      <c r="H15" s="6"/>
      <c r="I15" s="6"/>
      <c r="J15" s="6"/>
      <c r="K15" s="6"/>
      <c r="L15" s="7">
        <f t="shared" ref="L15:N15" si="13">SUM(L13:L14)</f>
        <v>913993.97083489259</v>
      </c>
      <c r="M15" s="7">
        <f t="shared" si="13"/>
        <v>1027019.7431974687</v>
      </c>
      <c r="N15" s="7">
        <f t="shared" si="13"/>
        <v>1285139.2852722169</v>
      </c>
      <c r="O15" s="3"/>
      <c r="P15" s="3"/>
      <c r="Q15" s="3"/>
      <c r="R15" s="3"/>
      <c r="S15" s="3"/>
      <c r="T15" s="3"/>
    </row>
    <row r="16" spans="1:20" ht="11.25" customHeight="1">
      <c r="A16" s="166"/>
      <c r="B16" s="167"/>
      <c r="C16" s="121" t="s">
        <v>183</v>
      </c>
      <c r="D16" s="4" t="s">
        <v>15</v>
      </c>
      <c r="E16" s="8" t="s">
        <v>14</v>
      </c>
      <c r="F16" s="32">
        <v>1</v>
      </c>
      <c r="G16" s="4">
        <f>VLOOKUP($D16,Dosis!$B$3:$G$8,6,FALSE)</f>
        <v>11.25</v>
      </c>
      <c r="H16" s="4" t="str">
        <f>VLOOKUP(D16,Precios_unitarios!$B$2:$I$22,4,FALSE)</f>
        <v>mg</v>
      </c>
      <c r="I16" s="33">
        <f>VLOOKUP(D16,Precios_unitarios!$B$2:$I$22,5,FALSE)</f>
        <v>81732.441853982498</v>
      </c>
      <c r="J16" s="33">
        <f>VLOOKUP(D16,Precios_unitarios!$B$2:$I$22,6,FALSE)</f>
        <v>86240.130766568502</v>
      </c>
      <c r="K16" s="33">
        <f>VLOOKUP(D16,Precios_unitarios!$B$2:$I$22,7,FALSE)</f>
        <v>104041.465734998</v>
      </c>
      <c r="L16" s="5">
        <f t="shared" ref="L16:N16" si="14">$F16*$G16*I16</f>
        <v>919489.97085730312</v>
      </c>
      <c r="M16" s="5">
        <f t="shared" si="14"/>
        <v>970201.47112389561</v>
      </c>
      <c r="N16" s="5">
        <f t="shared" si="14"/>
        <v>1170466.4895187274</v>
      </c>
      <c r="O16" s="3"/>
      <c r="P16" s="3"/>
      <c r="Q16" s="3"/>
      <c r="R16" s="3"/>
      <c r="S16" s="3"/>
      <c r="T16" s="3"/>
    </row>
    <row r="17" spans="1:20" ht="9.75" customHeight="1">
      <c r="A17" s="166"/>
      <c r="B17" s="167"/>
      <c r="C17" s="168"/>
      <c r="D17" s="28" t="s">
        <v>135</v>
      </c>
      <c r="E17" s="8" t="s">
        <v>22</v>
      </c>
      <c r="F17" s="32">
        <v>1</v>
      </c>
      <c r="G17" s="4">
        <f>VLOOKUP($D17,Dosis!$B$3:$G$8,6,FALSE)</f>
        <v>13500</v>
      </c>
      <c r="H17" s="4" t="str">
        <f>VLOOKUP(D17,Precios_unitarios!$B$2:$I$22,4,FALSE)</f>
        <v>mg</v>
      </c>
      <c r="I17" s="36">
        <f>VLOOKUP(D17,Precios_unitarios!$B$2:$I$22,5,FALSE)</f>
        <v>14.5121196649766</v>
      </c>
      <c r="J17" s="36">
        <f>VLOOKUP(D17,Precios_unitarios!$B$2:$I$22,6,FALSE)</f>
        <v>15.297554071631501</v>
      </c>
      <c r="K17" s="36">
        <f>VLOOKUP(D17,Precios_unitarios!$B$2:$I$22,7,FALSE)</f>
        <v>17.0242872002698</v>
      </c>
      <c r="L17" s="5">
        <f t="shared" ref="L17:N17" si="15">$F17*$G17*I17</f>
        <v>195913.6154771841</v>
      </c>
      <c r="M17" s="5">
        <f t="shared" si="15"/>
        <v>206516.97996702525</v>
      </c>
      <c r="N17" s="5">
        <f t="shared" si="15"/>
        <v>229827.8772036423</v>
      </c>
      <c r="O17" s="3"/>
      <c r="P17" s="3"/>
      <c r="Q17" s="3"/>
      <c r="R17" s="3"/>
      <c r="S17" s="3"/>
      <c r="T17" s="3"/>
    </row>
    <row r="18" spans="1:20" ht="9.75" customHeight="1">
      <c r="A18" s="166"/>
      <c r="B18" s="167"/>
      <c r="C18" s="173"/>
      <c r="D18" s="37"/>
      <c r="E18" s="9" t="s">
        <v>11</v>
      </c>
      <c r="F18" s="6"/>
      <c r="G18" s="6"/>
      <c r="H18" s="6"/>
      <c r="I18" s="6"/>
      <c r="J18" s="6"/>
      <c r="K18" s="6"/>
      <c r="L18" s="7">
        <f t="shared" ref="L18:N18" si="16">SUM(L16:L17)</f>
        <v>1115403.5863344872</v>
      </c>
      <c r="M18" s="7">
        <f t="shared" si="16"/>
        <v>1176718.4510909209</v>
      </c>
      <c r="N18" s="7">
        <f t="shared" si="16"/>
        <v>1400294.3667223698</v>
      </c>
      <c r="O18" s="3"/>
      <c r="P18" s="3"/>
      <c r="Q18" s="3"/>
      <c r="R18" s="3"/>
      <c r="S18" s="3"/>
      <c r="T18" s="3"/>
    </row>
    <row r="19" spans="1:20" ht="11.25" customHeight="1">
      <c r="A19" s="166"/>
      <c r="B19" s="167"/>
      <c r="C19" s="121" t="s">
        <v>184</v>
      </c>
      <c r="D19" s="8" t="s">
        <v>17</v>
      </c>
      <c r="E19" s="8" t="s">
        <v>16</v>
      </c>
      <c r="F19" s="32">
        <v>1</v>
      </c>
      <c r="G19" s="4">
        <f>VLOOKUP($D19,Dosis!$B$3:$G$8,6,FALSE)</f>
        <v>400</v>
      </c>
      <c r="H19" s="4" t="str">
        <f>VLOOKUP(D19,Precios_unitarios!$B$2:$I$22,4,FALSE)</f>
        <v>mg</v>
      </c>
      <c r="I19" s="33">
        <f>VLOOKUP(D19,Precios_unitarios!$B$2:$I$22,5,FALSE)</f>
        <v>4334.4511984055798</v>
      </c>
      <c r="J19" s="33">
        <f>VLOOKUP(D19,Precios_unitarios!$B$2:$I$22,6,FALSE)</f>
        <v>4666.9178121548903</v>
      </c>
      <c r="K19" s="33">
        <f>VLOOKUP(D19,Precios_unitarios!$B$2:$I$22,7,FALSE)</f>
        <v>4727.9310964246297</v>
      </c>
      <c r="L19" s="5">
        <f t="shared" ref="L19:N19" si="17">$F19*$G19*I19</f>
        <v>1733780.4793622319</v>
      </c>
      <c r="M19" s="5">
        <f t="shared" si="17"/>
        <v>1866767.1248619561</v>
      </c>
      <c r="N19" s="5">
        <f t="shared" si="17"/>
        <v>1891172.4385698519</v>
      </c>
      <c r="O19" s="3"/>
      <c r="P19" s="3"/>
      <c r="Q19" s="3"/>
      <c r="R19" s="3"/>
      <c r="S19" s="3"/>
      <c r="T19" s="3"/>
    </row>
    <row r="20" spans="1:20" ht="9.75" customHeight="1">
      <c r="A20" s="166"/>
      <c r="B20" s="167"/>
      <c r="C20" s="168"/>
      <c r="D20" s="28" t="s">
        <v>135</v>
      </c>
      <c r="E20" s="8" t="s">
        <v>22</v>
      </c>
      <c r="F20" s="32">
        <v>1</v>
      </c>
      <c r="G20" s="4">
        <f>VLOOKUP($D20,Dosis!$B$3:$G$8,6,FALSE)</f>
        <v>13500</v>
      </c>
      <c r="H20" s="4" t="str">
        <f>VLOOKUP(D20,Precios_unitarios!$B$2:$I$22,4,FALSE)</f>
        <v>mg</v>
      </c>
      <c r="I20" s="36">
        <f>VLOOKUP(D20,Precios_unitarios!$B$2:$I$22,5,FALSE)</f>
        <v>14.5121196649766</v>
      </c>
      <c r="J20" s="36">
        <f>VLOOKUP(D20,Precios_unitarios!$B$2:$I$22,6,FALSE)</f>
        <v>15.297554071631501</v>
      </c>
      <c r="K20" s="36">
        <f>VLOOKUP(D20,Precios_unitarios!$B$2:$I$22,7,FALSE)</f>
        <v>17.0242872002698</v>
      </c>
      <c r="L20" s="5">
        <f t="shared" ref="L20:N20" si="18">$F20*$G20*I20</f>
        <v>195913.6154771841</v>
      </c>
      <c r="M20" s="5">
        <f t="shared" si="18"/>
        <v>206516.97996702525</v>
      </c>
      <c r="N20" s="5">
        <f t="shared" si="18"/>
        <v>229827.8772036423</v>
      </c>
      <c r="O20" s="3"/>
      <c r="P20" s="3"/>
      <c r="Q20" s="3"/>
      <c r="R20" s="3"/>
      <c r="S20" s="3"/>
      <c r="T20" s="3"/>
    </row>
    <row r="21" spans="1:20" ht="9.75" customHeight="1">
      <c r="A21" s="166"/>
      <c r="B21" s="174"/>
      <c r="C21" s="173"/>
      <c r="D21" s="175"/>
      <c r="E21" s="9" t="s">
        <v>11</v>
      </c>
      <c r="F21" s="6"/>
      <c r="G21" s="6"/>
      <c r="H21" s="6"/>
      <c r="I21" s="6"/>
      <c r="J21" s="6"/>
      <c r="K21" s="6"/>
      <c r="L21" s="7">
        <f t="shared" ref="L21:N21" si="19">SUM(L19:L20)</f>
        <v>1929694.094839416</v>
      </c>
      <c r="M21" s="7">
        <f t="shared" si="19"/>
        <v>2073284.1048289814</v>
      </c>
      <c r="N21" s="7">
        <f t="shared" si="19"/>
        <v>2121000.3157734941</v>
      </c>
      <c r="O21" s="3"/>
      <c r="P21" s="3"/>
      <c r="Q21" s="3"/>
      <c r="R21" s="3"/>
      <c r="S21" s="3"/>
      <c r="T21" s="3"/>
    </row>
    <row r="22" spans="1:20" ht="11.25" customHeight="1">
      <c r="A22" s="166"/>
      <c r="B22" s="125" t="s">
        <v>180</v>
      </c>
      <c r="C22" s="121" t="s">
        <v>185</v>
      </c>
      <c r="D22" s="35" t="s">
        <v>10</v>
      </c>
      <c r="E22" s="8" t="s">
        <v>9</v>
      </c>
      <c r="F22" s="32">
        <v>1</v>
      </c>
      <c r="G22" s="4">
        <f>VLOOKUP($D22,Dosis!$B$3:$G$8,6,FALSE)</f>
        <v>10.8</v>
      </c>
      <c r="H22" s="4" t="str">
        <f>VLOOKUP(D22,Precios_unitarios!$B$2:$I$22,4,FALSE)</f>
        <v>mg</v>
      </c>
      <c r="I22" s="33">
        <f>VLOOKUP(D22,Precios_unitarios!$B$2:$I$22,5,FALSE)</f>
        <v>72066.829602509097</v>
      </c>
      <c r="J22" s="33">
        <f>VLOOKUP(D22,Precios_unitarios!$B$2:$I$22,6,FALSE)</f>
        <v>78528.912514273296</v>
      </c>
      <c r="K22" s="33">
        <f>VLOOKUP(D22,Precios_unitarios!$B$2:$I$22,7,FALSE)</f>
        <v>80998.330100886393</v>
      </c>
      <c r="L22" s="5">
        <f t="shared" ref="L22:N22" si="20">$F22*$G22*I22</f>
        <v>778321.75970709824</v>
      </c>
      <c r="M22" s="5">
        <f t="shared" si="20"/>
        <v>848112.2551541517</v>
      </c>
      <c r="N22" s="5">
        <f t="shared" si="20"/>
        <v>874781.96508957306</v>
      </c>
      <c r="O22" s="3"/>
      <c r="P22" s="3"/>
      <c r="Q22" s="3"/>
      <c r="R22" s="3"/>
      <c r="S22" s="3"/>
      <c r="T22" s="3"/>
    </row>
    <row r="23" spans="1:20" ht="9.75" customHeight="1">
      <c r="A23" s="166"/>
      <c r="B23" s="167"/>
      <c r="C23" s="168"/>
      <c r="D23" s="28" t="s">
        <v>137</v>
      </c>
      <c r="E23" s="8" t="s">
        <v>22</v>
      </c>
      <c r="F23" s="32">
        <v>1</v>
      </c>
      <c r="G23" s="4">
        <f>VLOOKUP($D23,Dosis!$B$3:$G$8,6,FALSE)</f>
        <v>13500</v>
      </c>
      <c r="H23" s="4" t="str">
        <f>VLOOKUP(D23,Precios_unitarios!$B$2:$I$22,4,FALSE)</f>
        <v>mg</v>
      </c>
      <c r="I23" s="36">
        <f>VLOOKUP(D23,Precios_unitarios!$B$2:$I$22,5,FALSE)</f>
        <v>14.905984852842501</v>
      </c>
      <c r="J23" s="36">
        <f>VLOOKUP(D23,Precios_unitarios!$B$2:$I$22,6,FALSE)</f>
        <v>15.934210986482601</v>
      </c>
      <c r="K23" s="36">
        <f>VLOOKUP(D23,Precios_unitarios!$B$2:$I$22,7,FALSE)</f>
        <v>17.196094717668501</v>
      </c>
      <c r="L23" s="5">
        <f t="shared" ref="L23:N23" si="21">$F23*$G23*I23</f>
        <v>201230.79551337377</v>
      </c>
      <c r="M23" s="5">
        <f t="shared" si="21"/>
        <v>215111.84831751511</v>
      </c>
      <c r="N23" s="5">
        <f t="shared" si="21"/>
        <v>232147.27868852476</v>
      </c>
      <c r="O23" s="3"/>
      <c r="P23" s="3"/>
      <c r="Q23" s="3"/>
      <c r="R23" s="3"/>
      <c r="S23" s="3"/>
      <c r="T23" s="3"/>
    </row>
    <row r="24" spans="1:20" ht="9.75" customHeight="1">
      <c r="A24" s="166"/>
      <c r="B24" s="167"/>
      <c r="C24" s="173"/>
      <c r="D24" s="37"/>
      <c r="E24" s="9" t="s">
        <v>11</v>
      </c>
      <c r="F24" s="6"/>
      <c r="G24" s="6"/>
      <c r="H24" s="6"/>
      <c r="I24" s="6"/>
      <c r="J24" s="6"/>
      <c r="K24" s="6"/>
      <c r="L24" s="7">
        <f t="shared" ref="L24:N24" si="22">SUM(L22:L23)</f>
        <v>979552.55522047204</v>
      </c>
      <c r="M24" s="7">
        <f t="shared" si="22"/>
        <v>1063224.1034716668</v>
      </c>
      <c r="N24" s="7">
        <f t="shared" si="22"/>
        <v>1106929.2437780979</v>
      </c>
      <c r="O24" s="3"/>
      <c r="P24" s="3"/>
      <c r="Q24" s="3"/>
      <c r="R24" s="3"/>
      <c r="S24" s="3"/>
      <c r="T24" s="3"/>
    </row>
    <row r="25" spans="1:20" ht="11.25" customHeight="1">
      <c r="A25" s="166"/>
      <c r="B25" s="167"/>
      <c r="C25" s="121" t="s">
        <v>186</v>
      </c>
      <c r="D25" s="38" t="s">
        <v>13</v>
      </c>
      <c r="E25" s="8" t="s">
        <v>12</v>
      </c>
      <c r="F25" s="32">
        <v>1</v>
      </c>
      <c r="G25" s="4">
        <f>VLOOKUP($D25,Dosis!$B$3:$G$8,6,FALSE)</f>
        <v>22.5</v>
      </c>
      <c r="H25" s="4" t="str">
        <f>VLOOKUP(D25,Precios_unitarios!$B$2:$I$22,4,FALSE)</f>
        <v>mg</v>
      </c>
      <c r="I25" s="33">
        <f>VLOOKUP(D25,Precios_unitarios!$B$2:$I$22,5,FALSE)</f>
        <v>31914.682460342599</v>
      </c>
      <c r="J25" s="33">
        <f>VLOOKUP(D25,Precios_unitarios!$B$2:$I$22,6,FALSE)</f>
        <v>36466.789476908598</v>
      </c>
      <c r="K25" s="33">
        <f>VLOOKUP(D25,Precios_unitarios!$B$2:$I$22,7,FALSE)</f>
        <v>46902.7292474922</v>
      </c>
      <c r="L25" s="5">
        <f t="shared" ref="L25:N25" si="23">$F25*$G25*I25</f>
        <v>718080.35535770853</v>
      </c>
      <c r="M25" s="5">
        <f t="shared" si="23"/>
        <v>820502.76323044347</v>
      </c>
      <c r="N25" s="5">
        <f t="shared" si="23"/>
        <v>1055311.4080685745</v>
      </c>
      <c r="O25" s="3"/>
      <c r="P25" s="3"/>
      <c r="Q25" s="3"/>
      <c r="R25" s="3"/>
      <c r="S25" s="3"/>
      <c r="T25" s="3"/>
    </row>
    <row r="26" spans="1:20" ht="9.75" customHeight="1">
      <c r="A26" s="166"/>
      <c r="B26" s="167"/>
      <c r="C26" s="168"/>
      <c r="D26" s="28" t="s">
        <v>137</v>
      </c>
      <c r="E26" s="8" t="s">
        <v>22</v>
      </c>
      <c r="F26" s="32">
        <v>1</v>
      </c>
      <c r="G26" s="4">
        <f>VLOOKUP($D26,Dosis!$B$3:$G$8,6,FALSE)</f>
        <v>13500</v>
      </c>
      <c r="H26" s="4" t="str">
        <f>VLOOKUP(D26,Precios_unitarios!$B$2:$I$22,4,FALSE)</f>
        <v>mg</v>
      </c>
      <c r="I26" s="36">
        <f>VLOOKUP(D26,Precios_unitarios!$B$2:$I$22,5,FALSE)</f>
        <v>14.905984852842501</v>
      </c>
      <c r="J26" s="36">
        <f>VLOOKUP(D26,Precios_unitarios!$B$2:$I$22,6,FALSE)</f>
        <v>15.934210986482601</v>
      </c>
      <c r="K26" s="36">
        <f>VLOOKUP(D26,Precios_unitarios!$B$2:$I$22,7,FALSE)</f>
        <v>17.196094717668501</v>
      </c>
      <c r="L26" s="5">
        <f t="shared" ref="L26:N26" si="24">$F26*$G26*I26</f>
        <v>201230.79551337377</v>
      </c>
      <c r="M26" s="5">
        <f t="shared" si="24"/>
        <v>215111.84831751511</v>
      </c>
      <c r="N26" s="5">
        <f t="shared" si="24"/>
        <v>232147.27868852476</v>
      </c>
      <c r="O26" s="3"/>
      <c r="P26" s="3"/>
      <c r="Q26" s="3"/>
      <c r="R26" s="3"/>
      <c r="S26" s="3"/>
      <c r="T26" s="3"/>
    </row>
    <row r="27" spans="1:20" ht="9.75" customHeight="1">
      <c r="A27" s="166"/>
      <c r="B27" s="167"/>
      <c r="C27" s="173"/>
      <c r="D27" s="37"/>
      <c r="E27" s="9" t="s">
        <v>11</v>
      </c>
      <c r="F27" s="6"/>
      <c r="G27" s="6"/>
      <c r="H27" s="6"/>
      <c r="I27" s="6"/>
      <c r="J27" s="6"/>
      <c r="K27" s="6"/>
      <c r="L27" s="7">
        <f t="shared" ref="L27:N27" si="25">SUM(L25:L26)</f>
        <v>919311.15087108233</v>
      </c>
      <c r="M27" s="7">
        <f t="shared" si="25"/>
        <v>1035614.6115479586</v>
      </c>
      <c r="N27" s="7">
        <f t="shared" si="25"/>
        <v>1287458.6867570993</v>
      </c>
      <c r="O27" s="3"/>
      <c r="P27" s="3"/>
      <c r="Q27" s="3"/>
      <c r="R27" s="3"/>
      <c r="S27" s="3"/>
      <c r="T27" s="3"/>
    </row>
    <row r="28" spans="1:20" ht="11.25" customHeight="1">
      <c r="A28" s="166"/>
      <c r="B28" s="167"/>
      <c r="C28" s="121" t="s">
        <v>187</v>
      </c>
      <c r="D28" s="4" t="s">
        <v>15</v>
      </c>
      <c r="E28" s="8" t="s">
        <v>14</v>
      </c>
      <c r="F28" s="32">
        <v>1</v>
      </c>
      <c r="G28" s="4">
        <f>VLOOKUP($D28,Dosis!$B$3:$G$8,6,FALSE)</f>
        <v>11.25</v>
      </c>
      <c r="H28" s="4" t="str">
        <f>VLOOKUP(D28,Precios_unitarios!$B$2:$I$22,4,FALSE)</f>
        <v>mg</v>
      </c>
      <c r="I28" s="33">
        <f>VLOOKUP(D28,Precios_unitarios!$B$2:$I$22,5,FALSE)</f>
        <v>81732.441853982498</v>
      </c>
      <c r="J28" s="33">
        <f>VLOOKUP(D28,Precios_unitarios!$B$2:$I$22,6,FALSE)</f>
        <v>86240.130766568502</v>
      </c>
      <c r="K28" s="33">
        <f>VLOOKUP(D28,Precios_unitarios!$B$2:$I$22,7,FALSE)</f>
        <v>104041.465734998</v>
      </c>
      <c r="L28" s="5">
        <f t="shared" ref="L28:N28" si="26">$F28*$G28*I28</f>
        <v>919489.97085730312</v>
      </c>
      <c r="M28" s="5">
        <f t="shared" si="26"/>
        <v>970201.47112389561</v>
      </c>
      <c r="N28" s="5">
        <f t="shared" si="26"/>
        <v>1170466.4895187274</v>
      </c>
      <c r="O28" s="3"/>
      <c r="P28" s="3"/>
      <c r="Q28" s="3"/>
      <c r="R28" s="3"/>
      <c r="S28" s="3"/>
      <c r="T28" s="3"/>
    </row>
    <row r="29" spans="1:20" ht="9.75" customHeight="1">
      <c r="A29" s="166"/>
      <c r="B29" s="167"/>
      <c r="C29" s="168"/>
      <c r="D29" s="28" t="s">
        <v>137</v>
      </c>
      <c r="E29" s="8" t="s">
        <v>22</v>
      </c>
      <c r="F29" s="32">
        <v>1</v>
      </c>
      <c r="G29" s="4">
        <f>VLOOKUP($D29,Dosis!$B$3:$G$8,6,FALSE)</f>
        <v>13500</v>
      </c>
      <c r="H29" s="4" t="str">
        <f>VLOOKUP(D29,Precios_unitarios!$B$2:$I$22,4,FALSE)</f>
        <v>mg</v>
      </c>
      <c r="I29" s="36">
        <f>VLOOKUP(D29,Precios_unitarios!$B$2:$I$22,5,FALSE)</f>
        <v>14.905984852842501</v>
      </c>
      <c r="J29" s="36">
        <f>VLOOKUP(D29,Precios_unitarios!$B$2:$I$22,6,FALSE)</f>
        <v>15.934210986482601</v>
      </c>
      <c r="K29" s="36">
        <f>VLOOKUP(D29,Precios_unitarios!$B$2:$I$22,7,FALSE)</f>
        <v>17.196094717668501</v>
      </c>
      <c r="L29" s="5">
        <f t="shared" ref="L29:N29" si="27">$F29*$G29*I29</f>
        <v>201230.79551337377</v>
      </c>
      <c r="M29" s="5">
        <f t="shared" si="27"/>
        <v>215111.84831751511</v>
      </c>
      <c r="N29" s="5">
        <f t="shared" si="27"/>
        <v>232147.27868852476</v>
      </c>
      <c r="O29" s="3"/>
      <c r="P29" s="3"/>
      <c r="Q29" s="3"/>
      <c r="R29" s="3"/>
      <c r="S29" s="3"/>
      <c r="T29" s="3"/>
    </row>
    <row r="30" spans="1:20" ht="9.75" customHeight="1">
      <c r="A30" s="166"/>
      <c r="B30" s="167"/>
      <c r="C30" s="173"/>
      <c r="D30" s="37"/>
      <c r="E30" s="9" t="s">
        <v>11</v>
      </c>
      <c r="F30" s="6"/>
      <c r="G30" s="6"/>
      <c r="H30" s="6"/>
      <c r="I30" s="6"/>
      <c r="J30" s="6"/>
      <c r="K30" s="6"/>
      <c r="L30" s="7">
        <f t="shared" ref="L30:N30" si="28">SUM(L28:L29)</f>
        <v>1120720.7663706769</v>
      </c>
      <c r="M30" s="7">
        <f t="shared" si="28"/>
        <v>1185313.3194414107</v>
      </c>
      <c r="N30" s="7">
        <f t="shared" si="28"/>
        <v>1402613.7682072523</v>
      </c>
      <c r="O30" s="3"/>
      <c r="P30" s="3"/>
      <c r="Q30" s="3"/>
      <c r="R30" s="3"/>
      <c r="S30" s="3"/>
      <c r="T30" s="3"/>
    </row>
    <row r="31" spans="1:20" ht="11.25" customHeight="1">
      <c r="A31" s="166"/>
      <c r="B31" s="167"/>
      <c r="C31" s="121" t="s">
        <v>188</v>
      </c>
      <c r="D31" s="8" t="s">
        <v>17</v>
      </c>
      <c r="E31" s="8" t="s">
        <v>16</v>
      </c>
      <c r="F31" s="32">
        <v>1</v>
      </c>
      <c r="G31" s="4">
        <f>VLOOKUP($D31,Dosis!$B$3:$G$8,6,FALSE)</f>
        <v>400</v>
      </c>
      <c r="H31" s="4" t="str">
        <f>VLOOKUP(D31,Precios_unitarios!$B$2:$I$22,4,FALSE)</f>
        <v>mg</v>
      </c>
      <c r="I31" s="33">
        <f>VLOOKUP(D31,Precios_unitarios!$B$2:$I$22,5,FALSE)</f>
        <v>4334.4511984055798</v>
      </c>
      <c r="J31" s="33">
        <f>VLOOKUP(D31,Precios_unitarios!$B$2:$I$22,6,FALSE)</f>
        <v>4666.9178121548903</v>
      </c>
      <c r="K31" s="33">
        <f>VLOOKUP(D31,Precios_unitarios!$B$2:$I$22,7,FALSE)</f>
        <v>4727.9310964246297</v>
      </c>
      <c r="L31" s="5">
        <f t="shared" ref="L31:N31" si="29">$F31*$G31*I31</f>
        <v>1733780.4793622319</v>
      </c>
      <c r="M31" s="5">
        <f t="shared" si="29"/>
        <v>1866767.1248619561</v>
      </c>
      <c r="N31" s="5">
        <f t="shared" si="29"/>
        <v>1891172.4385698519</v>
      </c>
      <c r="O31" s="3"/>
      <c r="P31" s="3"/>
      <c r="Q31" s="3"/>
      <c r="R31" s="3"/>
      <c r="S31" s="3"/>
      <c r="T31" s="3"/>
    </row>
    <row r="32" spans="1:20" ht="9.75" customHeight="1">
      <c r="A32" s="166"/>
      <c r="B32" s="167"/>
      <c r="C32" s="168"/>
      <c r="D32" s="28" t="s">
        <v>137</v>
      </c>
      <c r="E32" s="8" t="s">
        <v>22</v>
      </c>
      <c r="F32" s="32">
        <v>1</v>
      </c>
      <c r="G32" s="4">
        <f>VLOOKUP($D32,Dosis!$B$3:$G$8,6,FALSE)</f>
        <v>13500</v>
      </c>
      <c r="H32" s="4" t="str">
        <f>VLOOKUP(D32,Precios_unitarios!$B$2:$I$22,4,FALSE)</f>
        <v>mg</v>
      </c>
      <c r="I32" s="36">
        <f>VLOOKUP(D32,Precios_unitarios!$B$2:$I$22,5,FALSE)</f>
        <v>14.905984852842501</v>
      </c>
      <c r="J32" s="36">
        <f>VLOOKUP(D32,Precios_unitarios!$B$2:$I$22,6,FALSE)</f>
        <v>15.934210986482601</v>
      </c>
      <c r="K32" s="36">
        <f>VLOOKUP(D32,Precios_unitarios!$B$2:$I$22,7,FALSE)</f>
        <v>17.196094717668501</v>
      </c>
      <c r="L32" s="5">
        <f t="shared" ref="L32:N32" si="30">$F32*$G32*I32</f>
        <v>201230.79551337377</v>
      </c>
      <c r="M32" s="5">
        <f t="shared" si="30"/>
        <v>215111.84831751511</v>
      </c>
      <c r="N32" s="5">
        <f t="shared" si="30"/>
        <v>232147.27868852476</v>
      </c>
      <c r="O32" s="3"/>
      <c r="P32" s="3"/>
      <c r="Q32" s="3"/>
      <c r="R32" s="3"/>
      <c r="S32" s="3"/>
      <c r="T32" s="3"/>
    </row>
    <row r="33" spans="1:20" ht="9.75" customHeight="1">
      <c r="A33" s="176"/>
      <c r="B33" s="174"/>
      <c r="C33" s="173"/>
      <c r="D33" s="175"/>
      <c r="E33" s="9" t="s">
        <v>11</v>
      </c>
      <c r="F33" s="6"/>
      <c r="G33" s="6"/>
      <c r="H33" s="6"/>
      <c r="I33" s="6"/>
      <c r="J33" s="6"/>
      <c r="K33" s="6"/>
      <c r="L33" s="7">
        <f t="shared" ref="L33:N33" si="31">SUM(L31:L32)</f>
        <v>1935011.2748756057</v>
      </c>
      <c r="M33" s="7">
        <f t="shared" si="31"/>
        <v>2081878.9731794712</v>
      </c>
      <c r="N33" s="7">
        <f t="shared" si="31"/>
        <v>2123319.7172583765</v>
      </c>
      <c r="O33" s="3"/>
      <c r="P33" s="3"/>
      <c r="Q33" s="3"/>
      <c r="R33" s="3"/>
      <c r="S33" s="3"/>
      <c r="T33" s="3"/>
    </row>
    <row r="34" spans="1:20" ht="14.25" customHeight="1">
      <c r="A34" s="126" t="s">
        <v>18</v>
      </c>
      <c r="B34" s="127" t="s">
        <v>19</v>
      </c>
      <c r="C34" s="122" t="s">
        <v>22</v>
      </c>
      <c r="D34" s="28" t="s">
        <v>137</v>
      </c>
      <c r="E34" s="8" t="s">
        <v>22</v>
      </c>
      <c r="F34" s="32">
        <v>1</v>
      </c>
      <c r="G34" s="4">
        <f>VLOOKUP($D34,Dosis!$B$11:$G$18,6,FALSE)</f>
        <v>1500</v>
      </c>
      <c r="H34" s="4" t="str">
        <f>VLOOKUP(D34,Precios_unitarios!$B$2:$I$22,4,FALSE)</f>
        <v>mg</v>
      </c>
      <c r="I34" s="36">
        <f>VLOOKUP(D34,Precios_unitarios!$B$2:$I$22,5,FALSE)</f>
        <v>14.905984852842501</v>
      </c>
      <c r="J34" s="36">
        <f>VLOOKUP(D34,Precios_unitarios!$B$2:$I$22,6,FALSE)</f>
        <v>15.934210986482601</v>
      </c>
      <c r="K34" s="36">
        <f>VLOOKUP(D34,Precios_unitarios!$B$2:$I$22,7,FALSE)</f>
        <v>17.196094717668501</v>
      </c>
      <c r="L34" s="5">
        <f t="shared" ref="L34:N34" si="32">$F34*$G34*I34</f>
        <v>22358.977279263752</v>
      </c>
      <c r="M34" s="5">
        <f t="shared" si="32"/>
        <v>23901.316479723901</v>
      </c>
      <c r="N34" s="5">
        <f t="shared" si="32"/>
        <v>25794.142076502751</v>
      </c>
      <c r="O34" s="3"/>
      <c r="P34" s="3"/>
      <c r="Q34" s="3"/>
      <c r="R34" s="3"/>
      <c r="S34" s="3"/>
      <c r="T34" s="3"/>
    </row>
    <row r="35" spans="1:20" ht="9.75" customHeight="1">
      <c r="A35" s="166"/>
      <c r="B35" s="172"/>
      <c r="C35" s="169"/>
      <c r="D35" s="9"/>
      <c r="E35" s="6" t="s">
        <v>11</v>
      </c>
      <c r="F35" s="6"/>
      <c r="G35" s="6"/>
      <c r="H35" s="6"/>
      <c r="I35" s="6"/>
      <c r="J35" s="6"/>
      <c r="K35" s="6"/>
      <c r="L35" s="7">
        <f t="shared" ref="L35:N35" si="33">SUM(L34)</f>
        <v>22358.977279263752</v>
      </c>
      <c r="M35" s="7">
        <f t="shared" si="33"/>
        <v>23901.316479723901</v>
      </c>
      <c r="N35" s="7">
        <f t="shared" si="33"/>
        <v>25794.142076502751</v>
      </c>
      <c r="O35" s="3"/>
      <c r="P35" s="3"/>
      <c r="Q35" s="3"/>
      <c r="R35" s="3"/>
      <c r="S35" s="3"/>
      <c r="T35" s="3"/>
    </row>
    <row r="36" spans="1:20" ht="9.75" customHeight="1">
      <c r="A36" s="166"/>
      <c r="B36" s="172"/>
      <c r="C36" s="122" t="s">
        <v>25</v>
      </c>
      <c r="D36" s="8" t="s">
        <v>24</v>
      </c>
      <c r="E36" s="8" t="s">
        <v>25</v>
      </c>
      <c r="F36" s="32">
        <v>1</v>
      </c>
      <c r="G36" s="4">
        <f>VLOOKUP($D36,Dosis!$B$11:$G$18,6,FALSE)</f>
        <v>21600</v>
      </c>
      <c r="H36" s="4" t="str">
        <f>VLOOKUP(D36,Precios_unitarios!$B$2:$I$22,4,FALSE)</f>
        <v>mg</v>
      </c>
      <c r="I36" s="33">
        <f>VLOOKUP(D36,Precios_unitarios!$B$2:$I$22,5,FALSE)</f>
        <v>1047.36666666667</v>
      </c>
      <c r="J36" s="33">
        <f>VLOOKUP(D36,Precios_unitarios!$B$2:$I$22,6,FALSE)</f>
        <v>1050.64256726345</v>
      </c>
      <c r="K36" s="33">
        <f>VLOOKUP(D36,Precios_unitarios!$B$2:$I$22,7,FALSE)</f>
        <v>1060.4021509645399</v>
      </c>
      <c r="L36" s="5">
        <f t="shared" ref="L36:N36" si="34">$F36*$G36*I36</f>
        <v>22623120.000000071</v>
      </c>
      <c r="M36" s="5">
        <f t="shared" si="34"/>
        <v>22693879.452890519</v>
      </c>
      <c r="N36" s="5">
        <f t="shared" si="34"/>
        <v>22904686.460834064</v>
      </c>
      <c r="O36" s="3"/>
      <c r="P36" s="3"/>
      <c r="Q36" s="3"/>
      <c r="R36" s="3"/>
      <c r="S36" s="3"/>
      <c r="T36" s="3"/>
    </row>
    <row r="37" spans="1:20" ht="9.75" customHeight="1">
      <c r="A37" s="166"/>
      <c r="B37" s="172"/>
      <c r="C37" s="169"/>
      <c r="D37" s="9"/>
      <c r="E37" s="6" t="s">
        <v>11</v>
      </c>
      <c r="F37" s="6"/>
      <c r="G37" s="6"/>
      <c r="H37" s="6"/>
      <c r="I37" s="6"/>
      <c r="J37" s="6"/>
      <c r="K37" s="6"/>
      <c r="L37" s="7">
        <f t="shared" ref="L37:N37" si="35">SUM(L36)</f>
        <v>22623120.000000071</v>
      </c>
      <c r="M37" s="7">
        <f t="shared" si="35"/>
        <v>22693879.452890519</v>
      </c>
      <c r="N37" s="7">
        <f t="shared" si="35"/>
        <v>22904686.460834064</v>
      </c>
      <c r="O37" s="3"/>
      <c r="P37" s="3"/>
      <c r="Q37" s="3"/>
      <c r="R37" s="3"/>
      <c r="S37" s="3"/>
      <c r="T37" s="3"/>
    </row>
    <row r="38" spans="1:20" ht="9.75" customHeight="1">
      <c r="A38" s="166"/>
      <c r="B38" s="172"/>
      <c r="C38" s="122" t="s">
        <v>28</v>
      </c>
      <c r="D38" s="8" t="s">
        <v>27</v>
      </c>
      <c r="E38" s="8" t="s">
        <v>28</v>
      </c>
      <c r="F38" s="32">
        <v>1</v>
      </c>
      <c r="G38" s="4">
        <f>VLOOKUP($D38,Dosis!$B$11:$G$18,6,FALSE)</f>
        <v>14400</v>
      </c>
      <c r="H38" s="4" t="str">
        <f>VLOOKUP(D38,Precios_unitarios!$B$2:$I$22,4,FALSE)</f>
        <v>mg</v>
      </c>
      <c r="I38" s="33">
        <f>VLOOKUP(D38,Precios_unitarios!$B$2:$I$22,5,FALSE)</f>
        <v>1191.41229463834</v>
      </c>
      <c r="J38" s="33">
        <f>VLOOKUP(D38,Precios_unitarios!$B$2:$I$22,6,FALSE)</f>
        <v>1344.09368941244</v>
      </c>
      <c r="K38" s="33">
        <f>VLOOKUP(D38,Precios_unitarios!$B$2:$I$22,7,FALSE)</f>
        <v>1487.91764708199</v>
      </c>
      <c r="L38" s="5">
        <f t="shared" ref="L38:N38" si="36">$F38*$G38*I38</f>
        <v>17156337.042792097</v>
      </c>
      <c r="M38" s="5">
        <f t="shared" si="36"/>
        <v>19354949.127539136</v>
      </c>
      <c r="N38" s="5">
        <f t="shared" si="36"/>
        <v>21426014.117980655</v>
      </c>
      <c r="O38" s="3"/>
      <c r="P38" s="3"/>
      <c r="Q38" s="3"/>
      <c r="R38" s="3"/>
      <c r="S38" s="3"/>
      <c r="T38" s="3"/>
    </row>
    <row r="39" spans="1:20" ht="9.75" customHeight="1">
      <c r="A39" s="166"/>
      <c r="B39" s="172"/>
      <c r="C39" s="169"/>
      <c r="D39" s="9"/>
      <c r="E39" s="6" t="s">
        <v>11</v>
      </c>
      <c r="F39" s="6"/>
      <c r="G39" s="6"/>
      <c r="H39" s="6"/>
      <c r="I39" s="6"/>
      <c r="J39" s="6"/>
      <c r="K39" s="6"/>
      <c r="L39" s="7">
        <f t="shared" ref="L39:N39" si="37">SUM(L38)</f>
        <v>17156337.042792097</v>
      </c>
      <c r="M39" s="7">
        <f t="shared" si="37"/>
        <v>19354949.127539136</v>
      </c>
      <c r="N39" s="7">
        <f t="shared" si="37"/>
        <v>21426014.117980655</v>
      </c>
      <c r="O39" s="3"/>
      <c r="P39" s="3"/>
      <c r="Q39" s="3"/>
      <c r="R39" s="3"/>
      <c r="S39" s="3"/>
      <c r="T39" s="3"/>
    </row>
    <row r="40" spans="1:20" ht="9.75" customHeight="1">
      <c r="A40" s="166"/>
      <c r="B40" s="172"/>
      <c r="C40" s="122" t="s">
        <v>31</v>
      </c>
      <c r="D40" s="8" t="s">
        <v>30</v>
      </c>
      <c r="E40" s="8" t="s">
        <v>31</v>
      </c>
      <c r="F40" s="32">
        <v>1</v>
      </c>
      <c r="G40" s="4">
        <f>VLOOKUP($D40,Dosis!$B$11:$G$18,6,FALSE)</f>
        <v>108000</v>
      </c>
      <c r="H40" s="4" t="str">
        <f>VLOOKUP(D40,Precios_unitarios!$B$2:$I$22,4,FALSE)</f>
        <v>mg</v>
      </c>
      <c r="I40" s="33">
        <f>VLOOKUP(D40,Precios_unitarios!$B$2:$I$22,5,FALSE)</f>
        <v>280.240228690229</v>
      </c>
      <c r="J40" s="33">
        <f>VLOOKUP(D40,Precios_unitarios!$B$2:$I$22,6,FALSE)</f>
        <v>294.39025318450302</v>
      </c>
      <c r="K40" s="33">
        <f>VLOOKUP(D40,Precios_unitarios!$B$2:$I$22,7,FALSE)</f>
        <v>298.21666666666698</v>
      </c>
      <c r="L40" s="5">
        <f t="shared" ref="L40:N40" si="38">$F40*$G40*I40</f>
        <v>30265944.698544733</v>
      </c>
      <c r="M40" s="5">
        <f t="shared" si="38"/>
        <v>31794147.343926325</v>
      </c>
      <c r="N40" s="5">
        <f t="shared" si="38"/>
        <v>32207400.000000034</v>
      </c>
      <c r="O40" s="3"/>
      <c r="P40" s="3"/>
      <c r="Q40" s="3"/>
      <c r="R40" s="3"/>
      <c r="S40" s="3"/>
      <c r="T40" s="3"/>
    </row>
    <row r="41" spans="1:20" ht="9.75" customHeight="1">
      <c r="A41" s="166"/>
      <c r="B41" s="172"/>
      <c r="C41" s="169"/>
      <c r="D41" s="9"/>
      <c r="E41" s="6" t="s">
        <v>11</v>
      </c>
      <c r="F41" s="6"/>
      <c r="G41" s="6"/>
      <c r="H41" s="6"/>
      <c r="I41" s="6"/>
      <c r="J41" s="6"/>
      <c r="K41" s="6"/>
      <c r="L41" s="7">
        <f t="shared" ref="L41:N41" si="39">SUM(L40)</f>
        <v>30265944.698544733</v>
      </c>
      <c r="M41" s="7">
        <f t="shared" si="39"/>
        <v>31794147.343926325</v>
      </c>
      <c r="N41" s="7">
        <f t="shared" si="39"/>
        <v>32207400.000000034</v>
      </c>
      <c r="O41" s="3"/>
      <c r="P41" s="3"/>
      <c r="Q41" s="3"/>
      <c r="R41" s="3"/>
      <c r="S41" s="3"/>
      <c r="T41" s="3"/>
    </row>
    <row r="42" spans="1:20" ht="11.25" customHeight="1">
      <c r="A42" s="128" t="s">
        <v>189</v>
      </c>
      <c r="B42" s="177" t="s">
        <v>52</v>
      </c>
      <c r="C42" s="121" t="s">
        <v>20</v>
      </c>
      <c r="D42" s="4" t="s">
        <v>10</v>
      </c>
      <c r="E42" s="8" t="s">
        <v>9</v>
      </c>
      <c r="F42" s="32">
        <v>1</v>
      </c>
      <c r="G42" s="4">
        <f>VLOOKUP($D42,Dosis!$B$23:$G$33,6,FALSE)</f>
        <v>10.8</v>
      </c>
      <c r="H42" s="4" t="str">
        <f>VLOOKUP(D42,Precios_unitarios!$B$2:$I$22,4,FALSE)</f>
        <v>mg</v>
      </c>
      <c r="I42" s="33">
        <f>VLOOKUP(D42,Precios_unitarios!$B$2:$I$22,5,FALSE)</f>
        <v>72066.829602509097</v>
      </c>
      <c r="J42" s="33">
        <f>VLOOKUP(D42,Precios_unitarios!$B$2:$I$22,6,FALSE)</f>
        <v>78528.912514273296</v>
      </c>
      <c r="K42" s="33">
        <f>VLOOKUP(D42,Precios_unitarios!$B$2:$I$22,7,FALSE)</f>
        <v>80998.330100886393</v>
      </c>
      <c r="L42" s="5">
        <f t="shared" ref="L42:N42" si="40">$F42*$G42*I42</f>
        <v>778321.75970709824</v>
      </c>
      <c r="M42" s="5">
        <f t="shared" si="40"/>
        <v>848112.2551541517</v>
      </c>
      <c r="N42" s="5">
        <f t="shared" si="40"/>
        <v>874781.96508957306</v>
      </c>
      <c r="O42" s="3"/>
      <c r="P42" s="3"/>
      <c r="Q42" s="3"/>
      <c r="R42" s="3"/>
      <c r="S42" s="3"/>
      <c r="T42" s="3"/>
    </row>
    <row r="43" spans="1:20" ht="9.75" customHeight="1">
      <c r="A43" s="166"/>
      <c r="B43" s="167"/>
      <c r="C43" s="168"/>
      <c r="D43" s="28" t="s">
        <v>137</v>
      </c>
      <c r="E43" s="8" t="s">
        <v>22</v>
      </c>
      <c r="F43" s="32">
        <v>1</v>
      </c>
      <c r="G43" s="4">
        <f>VLOOKUP($D43,Dosis!$B$23:$G$33,6,FALSE)</f>
        <v>1500</v>
      </c>
      <c r="H43" s="4" t="str">
        <f>VLOOKUP(D43,Precios_unitarios!$B$2:$I$22,4,FALSE)</f>
        <v>mg</v>
      </c>
      <c r="I43" s="36">
        <f>VLOOKUP(D43,Precios_unitarios!$B$2:$I$22,5,FALSE)</f>
        <v>14.905984852842501</v>
      </c>
      <c r="J43" s="36">
        <f>VLOOKUP(D43,Precios_unitarios!$B$2:$I$22,6,FALSE)</f>
        <v>15.934210986482601</v>
      </c>
      <c r="K43" s="36">
        <f>VLOOKUP(D43,Precios_unitarios!$B$2:$I$22,7,FALSE)</f>
        <v>17.196094717668501</v>
      </c>
      <c r="L43" s="5">
        <f t="shared" ref="L43:N43" si="41">$F43*$G43*I43</f>
        <v>22358.977279263752</v>
      </c>
      <c r="M43" s="5">
        <f t="shared" si="41"/>
        <v>23901.316479723901</v>
      </c>
      <c r="N43" s="5">
        <f t="shared" si="41"/>
        <v>25794.142076502751</v>
      </c>
      <c r="O43" s="3"/>
      <c r="P43" s="3"/>
      <c r="Q43" s="3"/>
      <c r="R43" s="3"/>
      <c r="S43" s="3"/>
      <c r="T43" s="3"/>
    </row>
    <row r="44" spans="1:20" ht="9.75" customHeight="1">
      <c r="A44" s="166"/>
      <c r="B44" s="167"/>
      <c r="C44" s="168"/>
      <c r="D44" s="9"/>
      <c r="E44" s="6" t="s">
        <v>11</v>
      </c>
      <c r="F44" s="6"/>
      <c r="G44" s="6"/>
      <c r="H44" s="6"/>
      <c r="I44" s="6"/>
      <c r="J44" s="6"/>
      <c r="K44" s="6"/>
      <c r="L44" s="7">
        <f t="shared" ref="L44:N44" si="42">SUM(L42:L43)</f>
        <v>800680.73698636203</v>
      </c>
      <c r="M44" s="7">
        <f t="shared" si="42"/>
        <v>872013.5716338756</v>
      </c>
      <c r="N44" s="7">
        <f t="shared" si="42"/>
        <v>900576.10716607585</v>
      </c>
      <c r="O44" s="3"/>
      <c r="P44" s="3"/>
      <c r="Q44" s="3"/>
      <c r="R44" s="3"/>
      <c r="S44" s="3"/>
      <c r="T44" s="3"/>
    </row>
    <row r="45" spans="1:20" ht="11.25" customHeight="1">
      <c r="A45" s="166"/>
      <c r="B45" s="167"/>
      <c r="C45" s="121" t="s">
        <v>53</v>
      </c>
      <c r="D45" s="4" t="s">
        <v>10</v>
      </c>
      <c r="E45" s="8" t="s">
        <v>9</v>
      </c>
      <c r="F45" s="32">
        <v>1</v>
      </c>
      <c r="G45" s="4">
        <f>VLOOKUP($D45,Dosis!$B$23:$G$33,6,FALSE)</f>
        <v>10.8</v>
      </c>
      <c r="H45" s="4" t="str">
        <f>VLOOKUP(D45,Precios_unitarios!$B$2:$I$22,4,FALSE)</f>
        <v>mg</v>
      </c>
      <c r="I45" s="33">
        <f>VLOOKUP(D45,Precios_unitarios!$B$2:$I$22,5,FALSE)</f>
        <v>72066.829602509097</v>
      </c>
      <c r="J45" s="33">
        <f>VLOOKUP(D45,Precios_unitarios!$B$2:$I$22,6,FALSE)</f>
        <v>78528.912514273296</v>
      </c>
      <c r="K45" s="33">
        <f>VLOOKUP(D45,Precios_unitarios!$B$2:$I$22,7,FALSE)</f>
        <v>80998.330100886393</v>
      </c>
      <c r="L45" s="5">
        <f t="shared" ref="L45:N45" si="43">$F45*$G45*I45</f>
        <v>778321.75970709824</v>
      </c>
      <c r="M45" s="5">
        <f t="shared" si="43"/>
        <v>848112.2551541517</v>
      </c>
      <c r="N45" s="5">
        <f t="shared" si="43"/>
        <v>874781.96508957306</v>
      </c>
      <c r="O45" s="3"/>
      <c r="P45" s="3"/>
      <c r="Q45" s="3"/>
      <c r="R45" s="3"/>
      <c r="S45" s="3"/>
      <c r="T45" s="3"/>
    </row>
    <row r="46" spans="1:20" ht="9.75" customHeight="1">
      <c r="A46" s="166"/>
      <c r="B46" s="167"/>
      <c r="C46" s="168"/>
      <c r="D46" s="4" t="s">
        <v>54</v>
      </c>
      <c r="E46" s="8" t="s">
        <v>55</v>
      </c>
      <c r="F46" s="32">
        <v>1</v>
      </c>
      <c r="G46" s="4">
        <f>VLOOKUP($D46,Dosis!$B$23:$G$33,6,FALSE)</f>
        <v>67500</v>
      </c>
      <c r="H46" s="4" t="str">
        <f>VLOOKUP(D46,Precios_unitarios!$B$2:$I$22,4,FALSE)</f>
        <v>mg</v>
      </c>
      <c r="I46" s="33">
        <f>VLOOKUP(D46,Precios_unitarios!$B$2:$I$22,5,FALSE)</f>
        <v>4.4474522292993601</v>
      </c>
      <c r="J46" s="33">
        <f>VLOOKUP(D46,Precios_unitarios!$B$2:$I$22,6,FALSE)</f>
        <v>4.6108578343949</v>
      </c>
      <c r="K46" s="33">
        <f>VLOOKUP(D46,Precios_unitarios!$B$2:$I$22,7,FALSE)</f>
        <v>4.69133757961783</v>
      </c>
      <c r="L46" s="5">
        <f t="shared" ref="L46:N46" si="44">$F46*$G46*I46</f>
        <v>300203.0254777068</v>
      </c>
      <c r="M46" s="5">
        <f t="shared" si="44"/>
        <v>311232.90382165578</v>
      </c>
      <c r="N46" s="5">
        <f t="shared" si="44"/>
        <v>316665.28662420355</v>
      </c>
      <c r="O46" s="3"/>
      <c r="P46" s="3"/>
      <c r="Q46" s="3"/>
      <c r="R46" s="3"/>
      <c r="S46" s="3"/>
      <c r="T46" s="3"/>
    </row>
    <row r="47" spans="1:20" ht="9.75" customHeight="1">
      <c r="A47" s="166"/>
      <c r="B47" s="167"/>
      <c r="C47" s="173"/>
      <c r="D47" s="9"/>
      <c r="E47" s="6" t="s">
        <v>11</v>
      </c>
      <c r="F47" s="6"/>
      <c r="G47" s="6"/>
      <c r="H47" s="6"/>
      <c r="I47" s="6"/>
      <c r="J47" s="6"/>
      <c r="K47" s="6"/>
      <c r="L47" s="7">
        <f t="shared" ref="L47:N47" si="45">SUM(L45:L46)</f>
        <v>1078524.785184805</v>
      </c>
      <c r="M47" s="7">
        <f t="shared" si="45"/>
        <v>1159345.1589758075</v>
      </c>
      <c r="N47" s="7">
        <f t="shared" si="45"/>
        <v>1191447.2517137765</v>
      </c>
      <c r="O47" s="3"/>
      <c r="P47" s="3"/>
      <c r="Q47" s="3"/>
      <c r="R47" s="3"/>
      <c r="S47" s="3"/>
      <c r="T47" s="3"/>
    </row>
    <row r="48" spans="1:20" ht="9.75" customHeight="1">
      <c r="A48" s="166"/>
      <c r="B48" s="167"/>
      <c r="C48" s="121" t="s">
        <v>23</v>
      </c>
      <c r="D48" s="4" t="s">
        <v>10</v>
      </c>
      <c r="E48" s="8" t="s">
        <v>9</v>
      </c>
      <c r="F48" s="32">
        <v>1</v>
      </c>
      <c r="G48" s="4">
        <f>VLOOKUP($D48,Dosis!$B$23:$G$33,6,FALSE)</f>
        <v>10.8</v>
      </c>
      <c r="H48" s="4" t="str">
        <f>VLOOKUP(D48,Precios_unitarios!$B$2:$I$22,4,FALSE)</f>
        <v>mg</v>
      </c>
      <c r="I48" s="33">
        <f>VLOOKUP(D48,Precios_unitarios!$B$2:$I$22,5,FALSE)</f>
        <v>72066.829602509097</v>
      </c>
      <c r="J48" s="33">
        <f>VLOOKUP(D48,Precios_unitarios!$B$2:$I$22,6,FALSE)</f>
        <v>78528.912514273296</v>
      </c>
      <c r="K48" s="33">
        <f>VLOOKUP(D48,Precios_unitarios!$B$2:$I$22,7,FALSE)</f>
        <v>80998.330100886393</v>
      </c>
      <c r="L48" s="5">
        <f t="shared" ref="L48:N48" si="46">$F48*$G48*I48</f>
        <v>778321.75970709824</v>
      </c>
      <c r="M48" s="5">
        <f t="shared" si="46"/>
        <v>848112.2551541517</v>
      </c>
      <c r="N48" s="5">
        <f t="shared" si="46"/>
        <v>874781.96508957306</v>
      </c>
      <c r="O48" s="3"/>
      <c r="P48" s="3"/>
      <c r="Q48" s="3"/>
      <c r="R48" s="3"/>
      <c r="S48" s="3"/>
      <c r="T48" s="3"/>
    </row>
    <row r="49" spans="1:20" ht="9.75" customHeight="1">
      <c r="A49" s="166"/>
      <c r="B49" s="167"/>
      <c r="C49" s="168"/>
      <c r="D49" s="4" t="s">
        <v>24</v>
      </c>
      <c r="E49" s="8" t="s">
        <v>25</v>
      </c>
      <c r="F49" s="32">
        <v>1</v>
      </c>
      <c r="G49" s="4">
        <f>VLOOKUP($D49,Dosis!$B$23:$G$33,6,FALSE)</f>
        <v>21600</v>
      </c>
      <c r="H49" s="4" t="str">
        <f>VLOOKUP(D49,Precios_unitarios!$B$2:$I$22,4,FALSE)</f>
        <v>mg</v>
      </c>
      <c r="I49" s="33">
        <f>VLOOKUP(D49,Precios_unitarios!$B$2:$I$22,5,FALSE)</f>
        <v>1047.36666666667</v>
      </c>
      <c r="J49" s="33">
        <f>VLOOKUP(D49,Precios_unitarios!$B$2:$I$22,6,FALSE)</f>
        <v>1050.64256726345</v>
      </c>
      <c r="K49" s="33">
        <f>VLOOKUP(D49,Precios_unitarios!$B$2:$I$22,7,FALSE)</f>
        <v>1060.4021509645399</v>
      </c>
      <c r="L49" s="5">
        <f t="shared" ref="L49:N49" si="47">$F49*$G49*I49</f>
        <v>22623120.000000071</v>
      </c>
      <c r="M49" s="5">
        <f t="shared" si="47"/>
        <v>22693879.452890519</v>
      </c>
      <c r="N49" s="5">
        <f t="shared" si="47"/>
        <v>22904686.460834064</v>
      </c>
      <c r="O49" s="3"/>
      <c r="P49" s="3"/>
      <c r="Q49" s="3"/>
      <c r="R49" s="3"/>
      <c r="S49" s="3"/>
      <c r="T49" s="3"/>
    </row>
    <row r="50" spans="1:20" ht="9.75" customHeight="1">
      <c r="A50" s="166"/>
      <c r="B50" s="167"/>
      <c r="C50" s="168"/>
      <c r="D50" s="9"/>
      <c r="E50" s="6" t="s">
        <v>11</v>
      </c>
      <c r="F50" s="6"/>
      <c r="G50" s="6"/>
      <c r="H50" s="6"/>
      <c r="I50" s="6"/>
      <c r="J50" s="6"/>
      <c r="K50" s="6"/>
      <c r="L50" s="7">
        <f t="shared" ref="L50:N50" si="48">SUM(L48:L49)</f>
        <v>23401441.759707168</v>
      </c>
      <c r="M50" s="7">
        <f t="shared" si="48"/>
        <v>23541991.708044671</v>
      </c>
      <c r="N50" s="7">
        <f t="shared" si="48"/>
        <v>23779468.425923638</v>
      </c>
      <c r="O50" s="3"/>
      <c r="P50" s="3"/>
      <c r="Q50" s="3"/>
      <c r="R50" s="3"/>
      <c r="S50" s="3"/>
      <c r="T50" s="3"/>
    </row>
    <row r="51" spans="1:20" ht="9.75" customHeight="1">
      <c r="A51" s="166"/>
      <c r="B51" s="167"/>
      <c r="C51" s="121" t="s">
        <v>26</v>
      </c>
      <c r="D51" s="4" t="s">
        <v>10</v>
      </c>
      <c r="E51" s="8" t="s">
        <v>9</v>
      </c>
      <c r="F51" s="32">
        <v>1</v>
      </c>
      <c r="G51" s="4">
        <f>VLOOKUP($D51,Dosis!$B$23:$G$33,6,FALSE)</f>
        <v>10.8</v>
      </c>
      <c r="H51" s="4" t="str">
        <f>VLOOKUP(D51,Precios_unitarios!$B$2:$I$22,4,FALSE)</f>
        <v>mg</v>
      </c>
      <c r="I51" s="33">
        <f>VLOOKUP(D51,Precios_unitarios!$B$2:$I$22,5,FALSE)</f>
        <v>72066.829602509097</v>
      </c>
      <c r="J51" s="33">
        <f>VLOOKUP(D51,Precios_unitarios!$B$2:$I$22,6,FALSE)</f>
        <v>78528.912514273296</v>
      </c>
      <c r="K51" s="33">
        <f>VLOOKUP(D51,Precios_unitarios!$B$2:$I$22,7,FALSE)</f>
        <v>80998.330100886393</v>
      </c>
      <c r="L51" s="5">
        <f t="shared" ref="L51:N51" si="49">$F51*$G51*I51</f>
        <v>778321.75970709824</v>
      </c>
      <c r="M51" s="5">
        <f t="shared" si="49"/>
        <v>848112.2551541517</v>
      </c>
      <c r="N51" s="5">
        <f t="shared" si="49"/>
        <v>874781.96508957306</v>
      </c>
      <c r="O51" s="3"/>
      <c r="P51" s="3"/>
      <c r="Q51" s="3"/>
      <c r="R51" s="3"/>
      <c r="S51" s="3"/>
      <c r="T51" s="3"/>
    </row>
    <row r="52" spans="1:20" ht="9.75" customHeight="1">
      <c r="A52" s="166"/>
      <c r="B52" s="167"/>
      <c r="C52" s="168"/>
      <c r="D52" s="4" t="s">
        <v>27</v>
      </c>
      <c r="E52" s="8" t="s">
        <v>28</v>
      </c>
      <c r="F52" s="32">
        <v>1</v>
      </c>
      <c r="G52" s="4">
        <f>VLOOKUP($D52,Dosis!$B$23:$G$33,6,FALSE)</f>
        <v>14400</v>
      </c>
      <c r="H52" s="4" t="str">
        <f>VLOOKUP(D52,Precios_unitarios!$B$2:$I$22,4,FALSE)</f>
        <v>mg</v>
      </c>
      <c r="I52" s="33">
        <f>VLOOKUP(D52,Precios_unitarios!$B$2:$I$22,5,FALSE)</f>
        <v>1191.41229463834</v>
      </c>
      <c r="J52" s="33">
        <f>VLOOKUP(D52,Precios_unitarios!$B$2:$I$22,6,FALSE)</f>
        <v>1344.09368941244</v>
      </c>
      <c r="K52" s="33">
        <f>VLOOKUP(D52,Precios_unitarios!$B$2:$I$22,7,FALSE)</f>
        <v>1487.91764708199</v>
      </c>
      <c r="L52" s="5">
        <f t="shared" ref="L52:N52" si="50">$F52*$G52*I52</f>
        <v>17156337.042792097</v>
      </c>
      <c r="M52" s="5">
        <f t="shared" si="50"/>
        <v>19354949.127539136</v>
      </c>
      <c r="N52" s="5">
        <f t="shared" si="50"/>
        <v>21426014.117980655</v>
      </c>
      <c r="O52" s="3"/>
      <c r="P52" s="3"/>
      <c r="Q52" s="3"/>
      <c r="R52" s="3"/>
      <c r="S52" s="3"/>
      <c r="T52" s="3"/>
    </row>
    <row r="53" spans="1:20" ht="9.75" customHeight="1">
      <c r="A53" s="166"/>
      <c r="B53" s="167"/>
      <c r="C53" s="168"/>
      <c r="D53" s="9"/>
      <c r="E53" s="6" t="s">
        <v>11</v>
      </c>
      <c r="F53" s="6"/>
      <c r="G53" s="6"/>
      <c r="H53" s="6"/>
      <c r="I53" s="6"/>
      <c r="J53" s="6"/>
      <c r="K53" s="6"/>
      <c r="L53" s="7">
        <f t="shared" ref="L53:N53" si="51">SUM(L51:L52)</f>
        <v>17934658.802499194</v>
      </c>
      <c r="M53" s="7">
        <f t="shared" si="51"/>
        <v>20203061.382693287</v>
      </c>
      <c r="N53" s="7">
        <f t="shared" si="51"/>
        <v>22300796.08307023</v>
      </c>
      <c r="O53" s="3"/>
      <c r="P53" s="3"/>
      <c r="Q53" s="3"/>
      <c r="R53" s="3"/>
      <c r="S53" s="3"/>
      <c r="T53" s="3"/>
    </row>
    <row r="54" spans="1:20" ht="9.75" customHeight="1">
      <c r="A54" s="166"/>
      <c r="B54" s="167"/>
      <c r="C54" s="121" t="s">
        <v>190</v>
      </c>
      <c r="D54" s="4" t="s">
        <v>10</v>
      </c>
      <c r="E54" s="8" t="s">
        <v>9</v>
      </c>
      <c r="F54" s="32">
        <v>1</v>
      </c>
      <c r="G54" s="4">
        <f>VLOOKUP($D54,Dosis!$B$23:$G$33,6,FALSE)</f>
        <v>10.8</v>
      </c>
      <c r="H54" s="4" t="str">
        <f>VLOOKUP(D54,Precios_unitarios!$B$2:$I$22,4,FALSE)</f>
        <v>mg</v>
      </c>
      <c r="I54" s="33">
        <f>VLOOKUP(D54,Precios_unitarios!$B$2:$I$22,5,FALSE)</f>
        <v>72066.829602509097</v>
      </c>
      <c r="J54" s="33">
        <f>VLOOKUP(D54,Precios_unitarios!$B$2:$I$22,6,FALSE)</f>
        <v>78528.912514273296</v>
      </c>
      <c r="K54" s="33">
        <f>VLOOKUP(D54,Precios_unitarios!$B$2:$I$22,7,FALSE)</f>
        <v>80998.330100886393</v>
      </c>
      <c r="L54" s="5">
        <f t="shared" ref="L54:N54" si="52">$F54*$G54*I54</f>
        <v>778321.75970709824</v>
      </c>
      <c r="M54" s="5">
        <f t="shared" si="52"/>
        <v>848112.2551541517</v>
      </c>
      <c r="N54" s="5">
        <f t="shared" si="52"/>
        <v>874781.96508957306</v>
      </c>
      <c r="O54" s="3"/>
      <c r="P54" s="3"/>
      <c r="Q54" s="3"/>
      <c r="R54" s="3"/>
      <c r="S54" s="3"/>
      <c r="T54" s="3"/>
    </row>
    <row r="55" spans="1:20" ht="9.75" customHeight="1">
      <c r="A55" s="166"/>
      <c r="B55" s="167"/>
      <c r="C55" s="168"/>
      <c r="D55" s="4" t="s">
        <v>57</v>
      </c>
      <c r="E55" s="8" t="s">
        <v>58</v>
      </c>
      <c r="F55" s="32">
        <v>1</v>
      </c>
      <c r="G55" s="4">
        <f>VLOOKUP($D55,Dosis!$B$23:$G$33,6,FALSE)</f>
        <v>90000</v>
      </c>
      <c r="H55" s="4" t="str">
        <f>VLOOKUP(D55,Precios_unitarios!$B$2:$I$22,4,FALSE)</f>
        <v>mg</v>
      </c>
      <c r="I55" s="33">
        <f>VLOOKUP(D55,Precios_unitarios!$B$2:$I$22,5,FALSE)</f>
        <v>74.951569795627407</v>
      </c>
      <c r="J55" s="33">
        <f>VLOOKUP(D55,Precios_unitarios!$B$2:$I$22,6,FALSE)</f>
        <v>108.909102749864</v>
      </c>
      <c r="K55" s="33">
        <f>VLOOKUP(D55,Precios_unitarios!$B$2:$I$22,7,FALSE)</f>
        <v>127.794603314548</v>
      </c>
      <c r="L55" s="5">
        <f t="shared" ref="L55:N55" si="53">$F55*$G55*I55</f>
        <v>6745641.2816064665</v>
      </c>
      <c r="M55" s="5">
        <f t="shared" si="53"/>
        <v>9801819.2474877611</v>
      </c>
      <c r="N55" s="5">
        <f t="shared" si="53"/>
        <v>11501514.298309321</v>
      </c>
      <c r="O55" s="3"/>
      <c r="P55" s="3"/>
      <c r="Q55" s="3"/>
      <c r="R55" s="3"/>
      <c r="S55" s="3"/>
      <c r="T55" s="3"/>
    </row>
    <row r="56" spans="1:20" ht="9.75" customHeight="1">
      <c r="A56" s="166"/>
      <c r="B56" s="167"/>
      <c r="C56" s="168"/>
      <c r="D56" s="9"/>
      <c r="E56" s="6" t="s">
        <v>11</v>
      </c>
      <c r="F56" s="6"/>
      <c r="G56" s="6"/>
      <c r="H56" s="6"/>
      <c r="I56" s="6"/>
      <c r="J56" s="6"/>
      <c r="K56" s="6"/>
      <c r="L56" s="7">
        <f t="shared" ref="L56:N56" si="54">SUM(L54:L55)</f>
        <v>7523963.0413135644</v>
      </c>
      <c r="M56" s="7">
        <f t="shared" si="54"/>
        <v>10649931.502641913</v>
      </c>
      <c r="N56" s="7">
        <f t="shared" si="54"/>
        <v>12376296.263398893</v>
      </c>
      <c r="O56" s="3"/>
      <c r="P56" s="3"/>
      <c r="Q56" s="3"/>
      <c r="R56" s="3"/>
      <c r="S56" s="3"/>
      <c r="T56" s="3"/>
    </row>
    <row r="57" spans="1:20" ht="11.25" customHeight="1">
      <c r="A57" s="166"/>
      <c r="B57" s="167"/>
      <c r="C57" s="121" t="s">
        <v>32</v>
      </c>
      <c r="D57" s="4" t="s">
        <v>13</v>
      </c>
      <c r="E57" s="8" t="s">
        <v>12</v>
      </c>
      <c r="F57" s="32">
        <v>1</v>
      </c>
      <c r="G57" s="4">
        <f>VLOOKUP($D57,Dosis!$B$23:$G$33,6,FALSE)</f>
        <v>22.5</v>
      </c>
      <c r="H57" s="4" t="str">
        <f>VLOOKUP(D57,Precios_unitarios!$B$2:$I$22,4,FALSE)</f>
        <v>mg</v>
      </c>
      <c r="I57" s="33">
        <f>VLOOKUP(D57,Precios_unitarios!$B$2:$I$22,5,FALSE)</f>
        <v>31914.682460342599</v>
      </c>
      <c r="J57" s="33">
        <f>VLOOKUP(D57,Precios_unitarios!$B$2:$I$22,6,FALSE)</f>
        <v>36466.789476908598</v>
      </c>
      <c r="K57" s="33">
        <f>VLOOKUP(D57,Precios_unitarios!$B$2:$I$22,7,FALSE)</f>
        <v>46902.7292474922</v>
      </c>
      <c r="L57" s="5">
        <f t="shared" ref="L57:N57" si="55">$F57*$G57*I57</f>
        <v>718080.35535770853</v>
      </c>
      <c r="M57" s="5">
        <f t="shared" si="55"/>
        <v>820502.76323044347</v>
      </c>
      <c r="N57" s="5">
        <f t="shared" si="55"/>
        <v>1055311.4080685745</v>
      </c>
      <c r="O57" s="3"/>
      <c r="P57" s="3"/>
      <c r="Q57" s="3"/>
      <c r="R57" s="3"/>
      <c r="S57" s="3"/>
      <c r="T57" s="3"/>
    </row>
    <row r="58" spans="1:20" ht="9.75" customHeight="1">
      <c r="A58" s="166"/>
      <c r="B58" s="167"/>
      <c r="C58" s="168"/>
      <c r="D58" s="28" t="s">
        <v>137</v>
      </c>
      <c r="E58" s="8" t="s">
        <v>22</v>
      </c>
      <c r="F58" s="32">
        <v>1</v>
      </c>
      <c r="G58" s="4">
        <f>VLOOKUP($D58,Dosis!$B$23:$G$33,6,FALSE)</f>
        <v>1500</v>
      </c>
      <c r="H58" s="4" t="str">
        <f>VLOOKUP(D58,Precios_unitarios!$B$2:$I$22,4,FALSE)</f>
        <v>mg</v>
      </c>
      <c r="I58" s="36">
        <f>VLOOKUP(D58,Precios_unitarios!$B$2:$I$22,5,FALSE)</f>
        <v>14.905984852842501</v>
      </c>
      <c r="J58" s="36">
        <f>VLOOKUP(D58,Precios_unitarios!$B$2:$I$22,6,FALSE)</f>
        <v>15.934210986482601</v>
      </c>
      <c r="K58" s="36">
        <f>VLOOKUP(D58,Precios_unitarios!$B$2:$I$22,7,FALSE)</f>
        <v>17.196094717668501</v>
      </c>
      <c r="L58" s="5">
        <f t="shared" ref="L58:N58" si="56">$F58*$G58*I58</f>
        <v>22358.977279263752</v>
      </c>
      <c r="M58" s="5">
        <f t="shared" si="56"/>
        <v>23901.316479723901</v>
      </c>
      <c r="N58" s="5">
        <f t="shared" si="56"/>
        <v>25794.142076502751</v>
      </c>
      <c r="O58" s="3"/>
      <c r="P58" s="3"/>
      <c r="Q58" s="3"/>
      <c r="R58" s="3"/>
      <c r="S58" s="3"/>
      <c r="T58" s="3"/>
    </row>
    <row r="59" spans="1:20" ht="9.75" customHeight="1">
      <c r="A59" s="166"/>
      <c r="B59" s="167"/>
      <c r="C59" s="168"/>
      <c r="D59" s="9"/>
      <c r="E59" s="6" t="s">
        <v>11</v>
      </c>
      <c r="F59" s="6"/>
      <c r="G59" s="6"/>
      <c r="H59" s="6"/>
      <c r="I59" s="6"/>
      <c r="J59" s="6"/>
      <c r="K59" s="6"/>
      <c r="L59" s="7">
        <f t="shared" ref="L59:N59" si="57">SUM(L57:L58)</f>
        <v>740439.33263697231</v>
      </c>
      <c r="M59" s="7">
        <f t="shared" si="57"/>
        <v>844404.07971016737</v>
      </c>
      <c r="N59" s="7">
        <f t="shared" si="57"/>
        <v>1081105.5501450773</v>
      </c>
      <c r="O59" s="3"/>
      <c r="P59" s="3"/>
      <c r="Q59" s="3"/>
      <c r="R59" s="3"/>
      <c r="S59" s="3"/>
      <c r="T59" s="3"/>
    </row>
    <row r="60" spans="1:20" ht="9.75" customHeight="1">
      <c r="A60" s="166"/>
      <c r="B60" s="167"/>
      <c r="C60" s="121" t="s">
        <v>59</v>
      </c>
      <c r="D60" s="4" t="s">
        <v>13</v>
      </c>
      <c r="E60" s="8" t="s">
        <v>12</v>
      </c>
      <c r="F60" s="32">
        <v>1</v>
      </c>
      <c r="G60" s="4">
        <f>VLOOKUP($D60,Dosis!$B$23:$G$33,6,FALSE)</f>
        <v>22.5</v>
      </c>
      <c r="H60" s="4" t="str">
        <f>VLOOKUP(D60,Precios_unitarios!$B$2:$I$22,4,FALSE)</f>
        <v>mg</v>
      </c>
      <c r="I60" s="33">
        <f>VLOOKUP(D60,Precios_unitarios!$B$2:$I$22,5,FALSE)</f>
        <v>31914.682460342599</v>
      </c>
      <c r="J60" s="33">
        <f>VLOOKUP(D60,Precios_unitarios!$B$2:$I$22,6,FALSE)</f>
        <v>36466.789476908598</v>
      </c>
      <c r="K60" s="33">
        <f>VLOOKUP(D60,Precios_unitarios!$B$2:$I$22,7,FALSE)</f>
        <v>46902.7292474922</v>
      </c>
      <c r="L60" s="5">
        <f t="shared" ref="L60:N60" si="58">$F60*$G60*I60</f>
        <v>718080.35535770853</v>
      </c>
      <c r="M60" s="5">
        <f t="shared" si="58"/>
        <v>820502.76323044347</v>
      </c>
      <c r="N60" s="5">
        <f t="shared" si="58"/>
        <v>1055311.4080685745</v>
      </c>
      <c r="O60" s="3"/>
      <c r="P60" s="3"/>
      <c r="Q60" s="3"/>
      <c r="R60" s="3"/>
      <c r="S60" s="3"/>
      <c r="T60" s="3"/>
    </row>
    <row r="61" spans="1:20" ht="9.75" customHeight="1">
      <c r="A61" s="166"/>
      <c r="B61" s="167"/>
      <c r="C61" s="168"/>
      <c r="D61" s="4" t="s">
        <v>54</v>
      </c>
      <c r="E61" s="8" t="s">
        <v>55</v>
      </c>
      <c r="F61" s="32">
        <v>1</v>
      </c>
      <c r="G61" s="4">
        <f>VLOOKUP($D61,Dosis!$B$23:$G$33,6,FALSE)</f>
        <v>67500</v>
      </c>
      <c r="H61" s="4" t="str">
        <f>VLOOKUP(D61,Precios_unitarios!$B$2:$I$22,4,FALSE)</f>
        <v>mg</v>
      </c>
      <c r="I61" s="33">
        <f>VLOOKUP(D61,Precios_unitarios!$B$2:$I$22,5,FALSE)</f>
        <v>4.4474522292993601</v>
      </c>
      <c r="J61" s="33">
        <f>VLOOKUP(D61,Precios_unitarios!$B$2:$I$22,6,FALSE)</f>
        <v>4.6108578343949</v>
      </c>
      <c r="K61" s="33">
        <f>VLOOKUP(D61,Precios_unitarios!$B$2:$I$22,7,FALSE)</f>
        <v>4.69133757961783</v>
      </c>
      <c r="L61" s="5">
        <f t="shared" ref="L61:N61" si="59">$F61*$G61*I61</f>
        <v>300203.0254777068</v>
      </c>
      <c r="M61" s="5">
        <f t="shared" si="59"/>
        <v>311232.90382165578</v>
      </c>
      <c r="N61" s="5">
        <f t="shared" si="59"/>
        <v>316665.28662420355</v>
      </c>
      <c r="O61" s="3"/>
      <c r="P61" s="3"/>
      <c r="Q61" s="3"/>
      <c r="R61" s="3"/>
      <c r="S61" s="3"/>
      <c r="T61" s="3"/>
    </row>
    <row r="62" spans="1:20" ht="9.75" customHeight="1">
      <c r="A62" s="166"/>
      <c r="B62" s="167"/>
      <c r="C62" s="168"/>
      <c r="D62" s="9"/>
      <c r="E62" s="6" t="s">
        <v>11</v>
      </c>
      <c r="F62" s="6"/>
      <c r="G62" s="6"/>
      <c r="H62" s="6"/>
      <c r="I62" s="6"/>
      <c r="J62" s="6"/>
      <c r="K62" s="6"/>
      <c r="L62" s="7">
        <f t="shared" ref="L62:N62" si="60">SUM(L60:L61)</f>
        <v>1018283.3808354153</v>
      </c>
      <c r="M62" s="7">
        <f t="shared" si="60"/>
        <v>1131735.6670520992</v>
      </c>
      <c r="N62" s="7">
        <f t="shared" si="60"/>
        <v>1371976.6946927779</v>
      </c>
      <c r="O62" s="3"/>
      <c r="P62" s="3"/>
      <c r="Q62" s="3"/>
      <c r="R62" s="3"/>
      <c r="S62" s="3"/>
      <c r="T62" s="3"/>
    </row>
    <row r="63" spans="1:20" ht="9.75" customHeight="1">
      <c r="A63" s="166"/>
      <c r="B63" s="167"/>
      <c r="C63" s="121" t="s">
        <v>33</v>
      </c>
      <c r="D63" s="4" t="s">
        <v>13</v>
      </c>
      <c r="E63" s="8" t="s">
        <v>12</v>
      </c>
      <c r="F63" s="32">
        <v>1</v>
      </c>
      <c r="G63" s="4">
        <f>VLOOKUP($D63,Dosis!$B$23:$G$33,6,FALSE)</f>
        <v>22.5</v>
      </c>
      <c r="H63" s="4" t="str">
        <f>VLOOKUP(D63,Precios_unitarios!$B$2:$I$22,4,FALSE)</f>
        <v>mg</v>
      </c>
      <c r="I63" s="33">
        <f>VLOOKUP(D63,Precios_unitarios!$B$2:$I$22,5,FALSE)</f>
        <v>31914.682460342599</v>
      </c>
      <c r="J63" s="33">
        <f>VLOOKUP(D63,Precios_unitarios!$B$2:$I$22,6,FALSE)</f>
        <v>36466.789476908598</v>
      </c>
      <c r="K63" s="33">
        <f>VLOOKUP(D63,Precios_unitarios!$B$2:$I$22,7,FALSE)</f>
        <v>46902.7292474922</v>
      </c>
      <c r="L63" s="5">
        <f t="shared" ref="L63:N63" si="61">$F63*$G63*I63</f>
        <v>718080.35535770853</v>
      </c>
      <c r="M63" s="5">
        <f t="shared" si="61"/>
        <v>820502.76323044347</v>
      </c>
      <c r="N63" s="5">
        <f t="shared" si="61"/>
        <v>1055311.4080685745</v>
      </c>
      <c r="O63" s="3"/>
      <c r="P63" s="3"/>
      <c r="Q63" s="3"/>
      <c r="R63" s="3"/>
      <c r="S63" s="3"/>
      <c r="T63" s="3"/>
    </row>
    <row r="64" spans="1:20" ht="9.75" customHeight="1">
      <c r="A64" s="166"/>
      <c r="B64" s="167"/>
      <c r="C64" s="168"/>
      <c r="D64" s="4" t="s">
        <v>24</v>
      </c>
      <c r="E64" s="8" t="s">
        <v>25</v>
      </c>
      <c r="F64" s="32">
        <v>1</v>
      </c>
      <c r="G64" s="4">
        <f>VLOOKUP($D64,Dosis!$B$23:$G$33,6,FALSE)</f>
        <v>21600</v>
      </c>
      <c r="H64" s="4" t="str">
        <f>VLOOKUP(D64,Precios_unitarios!$B$2:$I$22,4,FALSE)</f>
        <v>mg</v>
      </c>
      <c r="I64" s="33">
        <f>VLOOKUP(D64,Precios_unitarios!$B$2:$I$22,5,FALSE)</f>
        <v>1047.36666666667</v>
      </c>
      <c r="J64" s="33">
        <f>VLOOKUP(D64,Precios_unitarios!$B$2:$I$22,6,FALSE)</f>
        <v>1050.64256726345</v>
      </c>
      <c r="K64" s="33">
        <f>VLOOKUP(D64,Precios_unitarios!$B$2:$I$22,7,FALSE)</f>
        <v>1060.4021509645399</v>
      </c>
      <c r="L64" s="5">
        <f t="shared" ref="L64:N64" si="62">$F64*$G64*I64</f>
        <v>22623120.000000071</v>
      </c>
      <c r="M64" s="5">
        <f t="shared" si="62"/>
        <v>22693879.452890519</v>
      </c>
      <c r="N64" s="5">
        <f t="shared" si="62"/>
        <v>22904686.460834064</v>
      </c>
      <c r="O64" s="3"/>
      <c r="P64" s="3"/>
      <c r="Q64" s="3"/>
      <c r="R64" s="3"/>
      <c r="S64" s="3"/>
      <c r="T64" s="3"/>
    </row>
    <row r="65" spans="1:20" ht="9.75" customHeight="1">
      <c r="A65" s="166"/>
      <c r="B65" s="167"/>
      <c r="C65" s="168"/>
      <c r="D65" s="9"/>
      <c r="E65" s="6" t="s">
        <v>11</v>
      </c>
      <c r="F65" s="6"/>
      <c r="G65" s="6"/>
      <c r="H65" s="6"/>
      <c r="I65" s="6"/>
      <c r="J65" s="6"/>
      <c r="K65" s="6"/>
      <c r="L65" s="7">
        <f t="shared" ref="L65:N65" si="63">SUM(L63:L64)</f>
        <v>23341200.355357781</v>
      </c>
      <c r="M65" s="7">
        <f t="shared" si="63"/>
        <v>23514382.216120962</v>
      </c>
      <c r="N65" s="7">
        <f t="shared" si="63"/>
        <v>23959997.868902639</v>
      </c>
      <c r="O65" s="3"/>
      <c r="P65" s="3"/>
      <c r="Q65" s="3"/>
      <c r="R65" s="3"/>
      <c r="S65" s="3"/>
      <c r="T65" s="3"/>
    </row>
    <row r="66" spans="1:20" ht="9.75" customHeight="1">
      <c r="A66" s="166"/>
      <c r="B66" s="167"/>
      <c r="C66" s="121" t="s">
        <v>34</v>
      </c>
      <c r="D66" s="4" t="s">
        <v>13</v>
      </c>
      <c r="E66" s="8" t="s">
        <v>12</v>
      </c>
      <c r="F66" s="32">
        <v>1</v>
      </c>
      <c r="G66" s="4">
        <f>VLOOKUP($D66,Dosis!$B$23:$G$33,6,FALSE)</f>
        <v>22.5</v>
      </c>
      <c r="H66" s="4" t="str">
        <f>VLOOKUP(D66,Precios_unitarios!$B$2:$I$22,4,FALSE)</f>
        <v>mg</v>
      </c>
      <c r="I66" s="33">
        <f>VLOOKUP(D66,Precios_unitarios!$B$2:$I$22,5,FALSE)</f>
        <v>31914.682460342599</v>
      </c>
      <c r="J66" s="33">
        <f>VLOOKUP(D66,Precios_unitarios!$B$2:$I$22,6,FALSE)</f>
        <v>36466.789476908598</v>
      </c>
      <c r="K66" s="33">
        <f>VLOOKUP(D66,Precios_unitarios!$B$2:$I$22,7,FALSE)</f>
        <v>46902.7292474922</v>
      </c>
      <c r="L66" s="5">
        <f t="shared" ref="L66:N66" si="64">$F66*$G66*I66</f>
        <v>718080.35535770853</v>
      </c>
      <c r="M66" s="5">
        <f t="shared" si="64"/>
        <v>820502.76323044347</v>
      </c>
      <c r="N66" s="5">
        <f t="shared" si="64"/>
        <v>1055311.4080685745</v>
      </c>
      <c r="O66" s="3"/>
      <c r="P66" s="3"/>
      <c r="Q66" s="3"/>
      <c r="R66" s="3"/>
      <c r="S66" s="3"/>
      <c r="T66" s="3"/>
    </row>
    <row r="67" spans="1:20" ht="9.75" customHeight="1">
      <c r="A67" s="166"/>
      <c r="B67" s="167"/>
      <c r="C67" s="168"/>
      <c r="D67" s="4" t="s">
        <v>27</v>
      </c>
      <c r="E67" s="8" t="s">
        <v>28</v>
      </c>
      <c r="F67" s="32">
        <v>1</v>
      </c>
      <c r="G67" s="4">
        <f>VLOOKUP($D67,Dosis!$B$23:$G$33,6,FALSE)</f>
        <v>14400</v>
      </c>
      <c r="H67" s="4" t="str">
        <f>VLOOKUP(D67,Precios_unitarios!$B$2:$I$22,4,FALSE)</f>
        <v>mg</v>
      </c>
      <c r="I67" s="33">
        <f>VLOOKUP(D67,Precios_unitarios!$B$2:$I$22,5,FALSE)</f>
        <v>1191.41229463834</v>
      </c>
      <c r="J67" s="33">
        <f>VLOOKUP(D67,Precios_unitarios!$B$2:$I$22,6,FALSE)</f>
        <v>1344.09368941244</v>
      </c>
      <c r="K67" s="33">
        <f>VLOOKUP(D67,Precios_unitarios!$B$2:$I$22,7,FALSE)</f>
        <v>1487.91764708199</v>
      </c>
      <c r="L67" s="5">
        <f t="shared" ref="L67:N67" si="65">$F67*$G67*I67</f>
        <v>17156337.042792097</v>
      </c>
      <c r="M67" s="5">
        <f t="shared" si="65"/>
        <v>19354949.127539136</v>
      </c>
      <c r="N67" s="5">
        <f t="shared" si="65"/>
        <v>21426014.117980655</v>
      </c>
      <c r="O67" s="3"/>
      <c r="P67" s="3"/>
      <c r="Q67" s="3"/>
      <c r="R67" s="3"/>
      <c r="S67" s="3"/>
      <c r="T67" s="3"/>
    </row>
    <row r="68" spans="1:20" ht="9.75" customHeight="1">
      <c r="A68" s="166"/>
      <c r="B68" s="167"/>
      <c r="C68" s="168"/>
      <c r="D68" s="9"/>
      <c r="E68" s="6" t="s">
        <v>11</v>
      </c>
      <c r="F68" s="6"/>
      <c r="G68" s="6"/>
      <c r="H68" s="6"/>
      <c r="I68" s="6"/>
      <c r="J68" s="6"/>
      <c r="K68" s="6"/>
      <c r="L68" s="7">
        <f t="shared" ref="L68:N68" si="66">SUM(L66:L67)</f>
        <v>17874417.398149807</v>
      </c>
      <c r="M68" s="7">
        <f t="shared" si="66"/>
        <v>20175451.890769579</v>
      </c>
      <c r="N68" s="7">
        <f t="shared" si="66"/>
        <v>22481325.52604923</v>
      </c>
      <c r="O68" s="3"/>
      <c r="P68" s="3"/>
      <c r="Q68" s="3"/>
      <c r="R68" s="3"/>
      <c r="S68" s="3"/>
      <c r="T68" s="3"/>
    </row>
    <row r="69" spans="1:20" ht="9.75" customHeight="1">
      <c r="A69" s="166"/>
      <c r="B69" s="167"/>
      <c r="C69" s="121" t="s">
        <v>191</v>
      </c>
      <c r="D69" s="4" t="s">
        <v>13</v>
      </c>
      <c r="E69" s="8" t="s">
        <v>12</v>
      </c>
      <c r="F69" s="32">
        <v>1</v>
      </c>
      <c r="G69" s="4">
        <f>VLOOKUP($D69,Dosis!$B$23:$G$33,6,FALSE)</f>
        <v>22.5</v>
      </c>
      <c r="H69" s="4" t="str">
        <f>VLOOKUP(D69,Precios_unitarios!$B$2:$I$22,4,FALSE)</f>
        <v>mg</v>
      </c>
      <c r="I69" s="33">
        <f>VLOOKUP(D69,Precios_unitarios!$B$2:$I$22,5,FALSE)</f>
        <v>31914.682460342599</v>
      </c>
      <c r="J69" s="33">
        <f>VLOOKUP(D69,Precios_unitarios!$B$2:$I$22,6,FALSE)</f>
        <v>36466.789476908598</v>
      </c>
      <c r="K69" s="33">
        <f>VLOOKUP(D69,Precios_unitarios!$B$2:$I$22,7,FALSE)</f>
        <v>46902.7292474922</v>
      </c>
      <c r="L69" s="5">
        <f t="shared" ref="L69:N69" si="67">$F69*$G69*I69</f>
        <v>718080.35535770853</v>
      </c>
      <c r="M69" s="5">
        <f t="shared" si="67"/>
        <v>820502.76323044347</v>
      </c>
      <c r="N69" s="5">
        <f t="shared" si="67"/>
        <v>1055311.4080685745</v>
      </c>
      <c r="O69" s="3"/>
      <c r="P69" s="3"/>
      <c r="Q69" s="3"/>
      <c r="R69" s="3"/>
      <c r="S69" s="3"/>
      <c r="T69" s="3"/>
    </row>
    <row r="70" spans="1:20" ht="9.75" customHeight="1">
      <c r="A70" s="166"/>
      <c r="B70" s="167"/>
      <c r="C70" s="168"/>
      <c r="D70" s="4" t="s">
        <v>57</v>
      </c>
      <c r="E70" s="8" t="s">
        <v>58</v>
      </c>
      <c r="F70" s="32">
        <v>1</v>
      </c>
      <c r="G70" s="4">
        <f>VLOOKUP($D70,Dosis!$B$23:$G$33,6,FALSE)</f>
        <v>90000</v>
      </c>
      <c r="H70" s="4" t="str">
        <f>VLOOKUP(D70,Precios_unitarios!$B$2:$I$22,4,FALSE)</f>
        <v>mg</v>
      </c>
      <c r="I70" s="33">
        <f>VLOOKUP(D70,Precios_unitarios!$B$2:$I$22,5,FALSE)</f>
        <v>74.951569795627407</v>
      </c>
      <c r="J70" s="33">
        <f>VLOOKUP(D70,Precios_unitarios!$B$2:$I$22,6,FALSE)</f>
        <v>108.909102749864</v>
      </c>
      <c r="K70" s="33">
        <f>VLOOKUP(D70,Precios_unitarios!$B$2:$I$22,7,FALSE)</f>
        <v>127.794603314548</v>
      </c>
      <c r="L70" s="5">
        <f t="shared" ref="L70:N70" si="68">$F70*$G70*I70</f>
        <v>6745641.2816064665</v>
      </c>
      <c r="M70" s="5">
        <f t="shared" si="68"/>
        <v>9801819.2474877611</v>
      </c>
      <c r="N70" s="5">
        <f t="shared" si="68"/>
        <v>11501514.298309321</v>
      </c>
      <c r="O70" s="3"/>
      <c r="P70" s="3"/>
      <c r="Q70" s="3"/>
      <c r="R70" s="3"/>
      <c r="S70" s="3"/>
      <c r="T70" s="3"/>
    </row>
    <row r="71" spans="1:20" ht="9.75" customHeight="1">
      <c r="A71" s="166"/>
      <c r="B71" s="167"/>
      <c r="C71" s="168"/>
      <c r="D71" s="9"/>
      <c r="E71" s="6" t="s">
        <v>11</v>
      </c>
      <c r="F71" s="6"/>
      <c r="G71" s="6"/>
      <c r="H71" s="6"/>
      <c r="I71" s="6"/>
      <c r="J71" s="6"/>
      <c r="K71" s="6"/>
      <c r="L71" s="7">
        <f t="shared" ref="L71:N71" si="69">SUM(L69:L70)</f>
        <v>7463721.6369641749</v>
      </c>
      <c r="M71" s="7">
        <f t="shared" si="69"/>
        <v>10622322.010718204</v>
      </c>
      <c r="N71" s="7">
        <f t="shared" si="69"/>
        <v>12556825.706377896</v>
      </c>
      <c r="O71" s="3"/>
      <c r="P71" s="3"/>
      <c r="Q71" s="3"/>
      <c r="R71" s="3"/>
      <c r="S71" s="3"/>
      <c r="T71" s="3"/>
    </row>
    <row r="72" spans="1:20" ht="9.75" customHeight="1">
      <c r="A72" s="166"/>
      <c r="B72" s="167"/>
      <c r="C72" s="121" t="s">
        <v>36</v>
      </c>
      <c r="D72" s="4" t="s">
        <v>15</v>
      </c>
      <c r="E72" s="8" t="s">
        <v>14</v>
      </c>
      <c r="F72" s="32">
        <v>1</v>
      </c>
      <c r="G72" s="4">
        <f>VLOOKUP($D72,Dosis!$B$23:$G$33,6,FALSE)</f>
        <v>11.25</v>
      </c>
      <c r="H72" s="4" t="str">
        <f>VLOOKUP(D72,Precios_unitarios!$B$2:$I$22,4,FALSE)</f>
        <v>mg</v>
      </c>
      <c r="I72" s="33">
        <f>VLOOKUP(D72,Precios_unitarios!$B$2:$I$22,5,FALSE)</f>
        <v>81732.441853982498</v>
      </c>
      <c r="J72" s="33">
        <f>VLOOKUP(D72,Precios_unitarios!$B$2:$I$22,6,FALSE)</f>
        <v>86240.130766568502</v>
      </c>
      <c r="K72" s="33">
        <f>VLOOKUP(D72,Precios_unitarios!$B$2:$I$22,7,FALSE)</f>
        <v>104041.465734998</v>
      </c>
      <c r="L72" s="5">
        <f t="shared" ref="L72:N72" si="70">$F72*$G72*I72</f>
        <v>919489.97085730312</v>
      </c>
      <c r="M72" s="5">
        <f t="shared" si="70"/>
        <v>970201.47112389561</v>
      </c>
      <c r="N72" s="5">
        <f t="shared" si="70"/>
        <v>1170466.4895187274</v>
      </c>
      <c r="O72" s="3"/>
      <c r="P72" s="3"/>
      <c r="Q72" s="3"/>
      <c r="R72" s="3"/>
      <c r="S72" s="3"/>
      <c r="T72" s="3"/>
    </row>
    <row r="73" spans="1:20" ht="9.75" customHeight="1">
      <c r="A73" s="166"/>
      <c r="B73" s="167"/>
      <c r="C73" s="168"/>
      <c r="D73" s="28" t="s">
        <v>137</v>
      </c>
      <c r="E73" s="8" t="s">
        <v>22</v>
      </c>
      <c r="F73" s="32">
        <v>1</v>
      </c>
      <c r="G73" s="4">
        <f>VLOOKUP($D73,Dosis!$B$23:$G$33,6,FALSE)</f>
        <v>1500</v>
      </c>
      <c r="H73" s="4" t="str">
        <f>VLOOKUP(D73,Precios_unitarios!$B$2:$I$22,4,FALSE)</f>
        <v>mg</v>
      </c>
      <c r="I73" s="36">
        <f>VLOOKUP(D73,Precios_unitarios!$B$2:$I$22,5,FALSE)</f>
        <v>14.905984852842501</v>
      </c>
      <c r="J73" s="36">
        <f>VLOOKUP(D73,Precios_unitarios!$B$2:$I$22,6,FALSE)</f>
        <v>15.934210986482601</v>
      </c>
      <c r="K73" s="36">
        <f>VLOOKUP(D73,Precios_unitarios!$B$2:$I$22,7,FALSE)</f>
        <v>17.196094717668501</v>
      </c>
      <c r="L73" s="5">
        <f t="shared" ref="L73:N73" si="71">$F73*$G73*I73</f>
        <v>22358.977279263752</v>
      </c>
      <c r="M73" s="5">
        <f t="shared" si="71"/>
        <v>23901.316479723901</v>
      </c>
      <c r="N73" s="5">
        <f t="shared" si="71"/>
        <v>25794.142076502751</v>
      </c>
      <c r="O73" s="3"/>
      <c r="P73" s="3"/>
      <c r="Q73" s="3"/>
      <c r="R73" s="3"/>
      <c r="S73" s="3"/>
      <c r="T73" s="3"/>
    </row>
    <row r="74" spans="1:20" ht="9.75" customHeight="1">
      <c r="A74" s="166"/>
      <c r="B74" s="167"/>
      <c r="C74" s="168"/>
      <c r="D74" s="9"/>
      <c r="E74" s="6" t="s">
        <v>11</v>
      </c>
      <c r="F74" s="6"/>
      <c r="G74" s="6"/>
      <c r="H74" s="6"/>
      <c r="I74" s="6"/>
      <c r="J74" s="6"/>
      <c r="K74" s="6"/>
      <c r="L74" s="7">
        <f t="shared" ref="L74:N74" si="72">SUM(L72:L73)</f>
        <v>941848.94813656691</v>
      </c>
      <c r="M74" s="7">
        <f t="shared" si="72"/>
        <v>994102.78760361951</v>
      </c>
      <c r="N74" s="7">
        <f t="shared" si="72"/>
        <v>1196260.6315952302</v>
      </c>
      <c r="O74" s="3"/>
      <c r="P74" s="3"/>
      <c r="Q74" s="3"/>
      <c r="R74" s="3"/>
      <c r="S74" s="3"/>
      <c r="T74" s="3"/>
    </row>
    <row r="75" spans="1:20" ht="9.75" customHeight="1">
      <c r="A75" s="166"/>
      <c r="B75" s="167"/>
      <c r="C75" s="121" t="s">
        <v>61</v>
      </c>
      <c r="D75" s="4" t="s">
        <v>15</v>
      </c>
      <c r="E75" s="8" t="s">
        <v>14</v>
      </c>
      <c r="F75" s="32">
        <v>1</v>
      </c>
      <c r="G75" s="4">
        <f>VLOOKUP($D75,Dosis!$B$23:$G$33,6,FALSE)</f>
        <v>11.25</v>
      </c>
      <c r="H75" s="4" t="str">
        <f>VLOOKUP(D75,Precios_unitarios!$B$2:$I$22,4,FALSE)</f>
        <v>mg</v>
      </c>
      <c r="I75" s="33">
        <f>VLOOKUP(D75,Precios_unitarios!$B$2:$I$22,5,FALSE)</f>
        <v>81732.441853982498</v>
      </c>
      <c r="J75" s="33">
        <f>VLOOKUP(D75,Precios_unitarios!$B$2:$I$22,6,FALSE)</f>
        <v>86240.130766568502</v>
      </c>
      <c r="K75" s="33">
        <f>VLOOKUP(D75,Precios_unitarios!$B$2:$I$22,7,FALSE)</f>
        <v>104041.465734998</v>
      </c>
      <c r="L75" s="5">
        <f t="shared" ref="L75:N75" si="73">$F75*$G75*I75</f>
        <v>919489.97085730312</v>
      </c>
      <c r="M75" s="5">
        <f t="shared" si="73"/>
        <v>970201.47112389561</v>
      </c>
      <c r="N75" s="5">
        <f t="shared" si="73"/>
        <v>1170466.4895187274</v>
      </c>
      <c r="O75" s="3"/>
      <c r="P75" s="3"/>
      <c r="Q75" s="3"/>
      <c r="R75" s="3"/>
      <c r="S75" s="3"/>
      <c r="T75" s="3"/>
    </row>
    <row r="76" spans="1:20" ht="9.75" customHeight="1">
      <c r="A76" s="166"/>
      <c r="B76" s="167"/>
      <c r="C76" s="168"/>
      <c r="D76" s="4" t="s">
        <v>54</v>
      </c>
      <c r="E76" s="8" t="s">
        <v>55</v>
      </c>
      <c r="F76" s="32">
        <v>1</v>
      </c>
      <c r="G76" s="4">
        <f>VLOOKUP($D76,Dosis!$B$23:$G$33,6,FALSE)</f>
        <v>67500</v>
      </c>
      <c r="H76" s="4" t="str">
        <f>VLOOKUP(D76,Precios_unitarios!$B$2:$I$22,4,FALSE)</f>
        <v>mg</v>
      </c>
      <c r="I76" s="33">
        <f>VLOOKUP(D76,Precios_unitarios!$B$2:$I$22,5,FALSE)</f>
        <v>4.4474522292993601</v>
      </c>
      <c r="J76" s="33">
        <f>VLOOKUP(D76,Precios_unitarios!$B$2:$I$22,6,FALSE)</f>
        <v>4.6108578343949</v>
      </c>
      <c r="K76" s="33">
        <f>VLOOKUP(D76,Precios_unitarios!$B$2:$I$22,7,FALSE)</f>
        <v>4.69133757961783</v>
      </c>
      <c r="L76" s="5">
        <f t="shared" ref="L76:N76" si="74">$F76*$G76*I76</f>
        <v>300203.0254777068</v>
      </c>
      <c r="M76" s="5">
        <f t="shared" si="74"/>
        <v>311232.90382165578</v>
      </c>
      <c r="N76" s="5">
        <f t="shared" si="74"/>
        <v>316665.28662420355</v>
      </c>
      <c r="O76" s="3"/>
      <c r="P76" s="3"/>
      <c r="Q76" s="3"/>
      <c r="R76" s="3"/>
      <c r="S76" s="3"/>
      <c r="T76" s="3"/>
    </row>
    <row r="77" spans="1:20" ht="9.75" customHeight="1">
      <c r="A77" s="166"/>
      <c r="B77" s="167"/>
      <c r="C77" s="168"/>
      <c r="D77" s="9"/>
      <c r="E77" s="6" t="s">
        <v>11</v>
      </c>
      <c r="F77" s="6"/>
      <c r="G77" s="6"/>
      <c r="H77" s="6"/>
      <c r="I77" s="6"/>
      <c r="J77" s="6"/>
      <c r="K77" s="6"/>
      <c r="L77" s="7">
        <f t="shared" ref="L77:N77" si="75">SUM(L75:L76)</f>
        <v>1219692.99633501</v>
      </c>
      <c r="M77" s="7">
        <f t="shared" si="75"/>
        <v>1281434.3749455514</v>
      </c>
      <c r="N77" s="7">
        <f t="shared" si="75"/>
        <v>1487131.7761429311</v>
      </c>
      <c r="O77" s="3"/>
      <c r="P77" s="3"/>
      <c r="Q77" s="3"/>
      <c r="R77" s="3"/>
      <c r="S77" s="3"/>
      <c r="T77" s="3"/>
    </row>
    <row r="78" spans="1:20" ht="9.75" customHeight="1">
      <c r="A78" s="166"/>
      <c r="B78" s="167"/>
      <c r="C78" s="121" t="s">
        <v>37</v>
      </c>
      <c r="D78" s="4" t="s">
        <v>15</v>
      </c>
      <c r="E78" s="8" t="s">
        <v>14</v>
      </c>
      <c r="F78" s="32">
        <v>1</v>
      </c>
      <c r="G78" s="4">
        <f>VLOOKUP($D78,Dosis!$B$23:$G$33,6,FALSE)</f>
        <v>11.25</v>
      </c>
      <c r="H78" s="4" t="str">
        <f>VLOOKUP(D78,Precios_unitarios!$B$2:$I$22,4,FALSE)</f>
        <v>mg</v>
      </c>
      <c r="I78" s="33">
        <f>VLOOKUP(D78,Precios_unitarios!$B$2:$I$22,5,FALSE)</f>
        <v>81732.441853982498</v>
      </c>
      <c r="J78" s="33">
        <f>VLOOKUP(D78,Precios_unitarios!$B$2:$I$22,6,FALSE)</f>
        <v>86240.130766568502</v>
      </c>
      <c r="K78" s="33">
        <f>VLOOKUP(D78,Precios_unitarios!$B$2:$I$22,7,FALSE)</f>
        <v>104041.465734998</v>
      </c>
      <c r="L78" s="5">
        <f t="shared" ref="L78:N78" si="76">$F78*$G78*I78</f>
        <v>919489.97085730312</v>
      </c>
      <c r="M78" s="5">
        <f t="shared" si="76"/>
        <v>970201.47112389561</v>
      </c>
      <c r="N78" s="5">
        <f t="shared" si="76"/>
        <v>1170466.4895187274</v>
      </c>
      <c r="O78" s="3"/>
      <c r="P78" s="3"/>
      <c r="Q78" s="3"/>
      <c r="R78" s="3"/>
      <c r="S78" s="3"/>
      <c r="T78" s="3"/>
    </row>
    <row r="79" spans="1:20" ht="9.75" customHeight="1">
      <c r="A79" s="166"/>
      <c r="B79" s="167"/>
      <c r="C79" s="168"/>
      <c r="D79" s="4" t="s">
        <v>24</v>
      </c>
      <c r="E79" s="8" t="s">
        <v>25</v>
      </c>
      <c r="F79" s="32">
        <v>1</v>
      </c>
      <c r="G79" s="4">
        <f>VLOOKUP($D79,Dosis!$B$23:$G$33,6,FALSE)</f>
        <v>21600</v>
      </c>
      <c r="H79" s="4" t="str">
        <f>VLOOKUP(D79,Precios_unitarios!$B$2:$I$22,4,FALSE)</f>
        <v>mg</v>
      </c>
      <c r="I79" s="33">
        <f>VLOOKUP(D79,Precios_unitarios!$B$2:$I$22,5,FALSE)</f>
        <v>1047.36666666667</v>
      </c>
      <c r="J79" s="33">
        <f>VLOOKUP(D79,Precios_unitarios!$B$2:$I$22,6,FALSE)</f>
        <v>1050.64256726345</v>
      </c>
      <c r="K79" s="33">
        <f>VLOOKUP(D79,Precios_unitarios!$B$2:$I$22,7,FALSE)</f>
        <v>1060.4021509645399</v>
      </c>
      <c r="L79" s="5">
        <f t="shared" ref="L79:N79" si="77">$F79*$G79*I79</f>
        <v>22623120.000000071</v>
      </c>
      <c r="M79" s="5">
        <f t="shared" si="77"/>
        <v>22693879.452890519</v>
      </c>
      <c r="N79" s="5">
        <f t="shared" si="77"/>
        <v>22904686.460834064</v>
      </c>
      <c r="O79" s="3"/>
      <c r="P79" s="3"/>
      <c r="Q79" s="3"/>
      <c r="R79" s="3"/>
      <c r="S79" s="3"/>
      <c r="T79" s="3"/>
    </row>
    <row r="80" spans="1:20" ht="9.75" customHeight="1">
      <c r="A80" s="166"/>
      <c r="B80" s="167"/>
      <c r="C80" s="168"/>
      <c r="D80" s="9"/>
      <c r="E80" s="6" t="s">
        <v>11</v>
      </c>
      <c r="F80" s="6"/>
      <c r="G80" s="6"/>
      <c r="H80" s="6"/>
      <c r="I80" s="6"/>
      <c r="J80" s="6"/>
      <c r="K80" s="6"/>
      <c r="L80" s="7">
        <f t="shared" ref="L80:N80" si="78">SUM(L78:L79)</f>
        <v>23542609.970857374</v>
      </c>
      <c r="M80" s="7">
        <f t="shared" si="78"/>
        <v>23664080.924014416</v>
      </c>
      <c r="N80" s="7">
        <f t="shared" si="78"/>
        <v>24075152.950352792</v>
      </c>
      <c r="O80" s="3"/>
      <c r="P80" s="3"/>
      <c r="Q80" s="3"/>
      <c r="R80" s="3"/>
      <c r="S80" s="3"/>
      <c r="T80" s="3"/>
    </row>
    <row r="81" spans="1:20" ht="9.75" customHeight="1">
      <c r="A81" s="166"/>
      <c r="B81" s="167"/>
      <c r="C81" s="121" t="s">
        <v>38</v>
      </c>
      <c r="D81" s="4" t="s">
        <v>15</v>
      </c>
      <c r="E81" s="8" t="s">
        <v>14</v>
      </c>
      <c r="F81" s="32">
        <v>1</v>
      </c>
      <c r="G81" s="4">
        <f>VLOOKUP($D81,Dosis!$B$23:$G$33,6,FALSE)</f>
        <v>11.25</v>
      </c>
      <c r="H81" s="4" t="str">
        <f>VLOOKUP(D81,Precios_unitarios!$B$2:$I$22,4,FALSE)</f>
        <v>mg</v>
      </c>
      <c r="I81" s="33">
        <f>VLOOKUP(D81,Precios_unitarios!$B$2:$I$22,5,FALSE)</f>
        <v>81732.441853982498</v>
      </c>
      <c r="J81" s="33">
        <f>VLOOKUP(D81,Precios_unitarios!$B$2:$I$22,6,FALSE)</f>
        <v>86240.130766568502</v>
      </c>
      <c r="K81" s="33">
        <f>VLOOKUP(D81,Precios_unitarios!$B$2:$I$22,7,FALSE)</f>
        <v>104041.465734998</v>
      </c>
      <c r="L81" s="5">
        <f t="shared" ref="L81:N81" si="79">$F81*$G81*I81</f>
        <v>919489.97085730312</v>
      </c>
      <c r="M81" s="5">
        <f t="shared" si="79"/>
        <v>970201.47112389561</v>
      </c>
      <c r="N81" s="5">
        <f t="shared" si="79"/>
        <v>1170466.4895187274</v>
      </c>
      <c r="O81" s="3"/>
      <c r="P81" s="3"/>
      <c r="Q81" s="3"/>
      <c r="R81" s="3"/>
      <c r="S81" s="3"/>
      <c r="T81" s="3"/>
    </row>
    <row r="82" spans="1:20" ht="9.75" customHeight="1">
      <c r="A82" s="166"/>
      <c r="B82" s="167"/>
      <c r="C82" s="168"/>
      <c r="D82" s="4" t="s">
        <v>27</v>
      </c>
      <c r="E82" s="8" t="s">
        <v>28</v>
      </c>
      <c r="F82" s="32">
        <v>1</v>
      </c>
      <c r="G82" s="4">
        <f>VLOOKUP($D82,Dosis!$B$23:$G$33,6,FALSE)</f>
        <v>14400</v>
      </c>
      <c r="H82" s="4" t="str">
        <f>VLOOKUP(D82,Precios_unitarios!$B$2:$I$22,4,FALSE)</f>
        <v>mg</v>
      </c>
      <c r="I82" s="33">
        <f>VLOOKUP(D82,Precios_unitarios!$B$2:$I$22,5,FALSE)</f>
        <v>1191.41229463834</v>
      </c>
      <c r="J82" s="33">
        <f>VLOOKUP(D82,Precios_unitarios!$B$2:$I$22,6,FALSE)</f>
        <v>1344.09368941244</v>
      </c>
      <c r="K82" s="33">
        <f>VLOOKUP(D82,Precios_unitarios!$B$2:$I$22,7,FALSE)</f>
        <v>1487.91764708199</v>
      </c>
      <c r="L82" s="5">
        <f t="shared" ref="L82:N82" si="80">$F82*$G82*I82</f>
        <v>17156337.042792097</v>
      </c>
      <c r="M82" s="5">
        <f t="shared" si="80"/>
        <v>19354949.127539136</v>
      </c>
      <c r="N82" s="5">
        <f t="shared" si="80"/>
        <v>21426014.117980655</v>
      </c>
      <c r="O82" s="3"/>
      <c r="P82" s="3"/>
      <c r="Q82" s="3"/>
      <c r="R82" s="3"/>
      <c r="S82" s="3"/>
      <c r="T82" s="3"/>
    </row>
    <row r="83" spans="1:20" ht="9.75" customHeight="1">
      <c r="A83" s="166"/>
      <c r="B83" s="167"/>
      <c r="C83" s="168"/>
      <c r="D83" s="9"/>
      <c r="E83" s="6" t="s">
        <v>11</v>
      </c>
      <c r="F83" s="6"/>
      <c r="G83" s="6"/>
      <c r="H83" s="6"/>
      <c r="I83" s="6"/>
      <c r="J83" s="6"/>
      <c r="K83" s="6"/>
      <c r="L83" s="7">
        <f t="shared" ref="L83:N83" si="81">SUM(L81:L82)</f>
        <v>18075827.0136494</v>
      </c>
      <c r="M83" s="7">
        <f t="shared" si="81"/>
        <v>20325150.598663032</v>
      </c>
      <c r="N83" s="7">
        <f t="shared" si="81"/>
        <v>22596480.607499383</v>
      </c>
      <c r="O83" s="3"/>
      <c r="P83" s="3"/>
      <c r="Q83" s="3"/>
      <c r="R83" s="3"/>
      <c r="S83" s="3"/>
      <c r="T83" s="3"/>
    </row>
    <row r="84" spans="1:20" ht="9.75" customHeight="1">
      <c r="A84" s="166"/>
      <c r="B84" s="167"/>
      <c r="C84" s="121" t="s">
        <v>192</v>
      </c>
      <c r="D84" s="4" t="s">
        <v>15</v>
      </c>
      <c r="E84" s="8" t="s">
        <v>14</v>
      </c>
      <c r="F84" s="32">
        <v>1</v>
      </c>
      <c r="G84" s="4">
        <f>VLOOKUP($D84,Dosis!$B$23:$G$33,6,FALSE)</f>
        <v>11.25</v>
      </c>
      <c r="H84" s="4" t="str">
        <f>VLOOKUP(D84,Precios_unitarios!$B$2:$I$22,4,FALSE)</f>
        <v>mg</v>
      </c>
      <c r="I84" s="33">
        <f>VLOOKUP(D84,Precios_unitarios!$B$2:$I$22,5,FALSE)</f>
        <v>81732.441853982498</v>
      </c>
      <c r="J84" s="33">
        <f>VLOOKUP(D84,Precios_unitarios!$B$2:$I$22,6,FALSE)</f>
        <v>86240.130766568502</v>
      </c>
      <c r="K84" s="33">
        <f>VLOOKUP(D84,Precios_unitarios!$B$2:$I$22,7,FALSE)</f>
        <v>104041.465734998</v>
      </c>
      <c r="L84" s="5">
        <f t="shared" ref="L84:N84" si="82">$F84*$G84*I84</f>
        <v>919489.97085730312</v>
      </c>
      <c r="M84" s="5">
        <f t="shared" si="82"/>
        <v>970201.47112389561</v>
      </c>
      <c r="N84" s="5">
        <f t="shared" si="82"/>
        <v>1170466.4895187274</v>
      </c>
      <c r="O84" s="3"/>
      <c r="P84" s="3"/>
      <c r="Q84" s="3"/>
      <c r="R84" s="3"/>
      <c r="S84" s="3"/>
      <c r="T84" s="3"/>
    </row>
    <row r="85" spans="1:20" ht="9.75" customHeight="1">
      <c r="A85" s="166"/>
      <c r="B85" s="167"/>
      <c r="C85" s="168"/>
      <c r="D85" s="4" t="s">
        <v>57</v>
      </c>
      <c r="E85" s="8" t="s">
        <v>58</v>
      </c>
      <c r="F85" s="32">
        <v>1</v>
      </c>
      <c r="G85" s="4">
        <f>VLOOKUP($D85,Dosis!$B$23:$G$33,6,FALSE)</f>
        <v>90000</v>
      </c>
      <c r="H85" s="4" t="str">
        <f>VLOOKUP(D85,Precios_unitarios!$B$2:$I$22,4,FALSE)</f>
        <v>mg</v>
      </c>
      <c r="I85" s="33">
        <f>VLOOKUP(D85,Precios_unitarios!$B$2:$I$22,5,FALSE)</f>
        <v>74.951569795627407</v>
      </c>
      <c r="J85" s="33">
        <f>VLOOKUP(D85,Precios_unitarios!$B$2:$I$22,6,FALSE)</f>
        <v>108.909102749864</v>
      </c>
      <c r="K85" s="33">
        <f>VLOOKUP(D85,Precios_unitarios!$B$2:$I$22,7,FALSE)</f>
        <v>127.794603314548</v>
      </c>
      <c r="L85" s="5">
        <f t="shared" ref="L85:N85" si="83">$F85*$G85*I85</f>
        <v>6745641.2816064665</v>
      </c>
      <c r="M85" s="5">
        <f t="shared" si="83"/>
        <v>9801819.2474877611</v>
      </c>
      <c r="N85" s="5">
        <f t="shared" si="83"/>
        <v>11501514.298309321</v>
      </c>
      <c r="O85" s="3"/>
      <c r="P85" s="3"/>
      <c r="Q85" s="3"/>
      <c r="R85" s="3"/>
      <c r="S85" s="3"/>
      <c r="T85" s="3"/>
    </row>
    <row r="86" spans="1:20" ht="9.75" customHeight="1">
      <c r="A86" s="166"/>
      <c r="B86" s="167"/>
      <c r="C86" s="168"/>
      <c r="D86" s="9"/>
      <c r="E86" s="6" t="s">
        <v>11</v>
      </c>
      <c r="F86" s="6"/>
      <c r="G86" s="6"/>
      <c r="H86" s="6"/>
      <c r="I86" s="6"/>
      <c r="J86" s="6"/>
      <c r="K86" s="6"/>
      <c r="L86" s="7">
        <f t="shared" ref="L86:N86" si="84">SUM(L84:L85)</f>
        <v>7665131.2524637692</v>
      </c>
      <c r="M86" s="7">
        <f t="shared" si="84"/>
        <v>10772020.718611658</v>
      </c>
      <c r="N86" s="7">
        <f t="shared" si="84"/>
        <v>12671980.787828049</v>
      </c>
      <c r="O86" s="3"/>
      <c r="P86" s="3"/>
      <c r="Q86" s="3"/>
      <c r="R86" s="3"/>
      <c r="S86" s="3"/>
      <c r="T86" s="3"/>
    </row>
    <row r="87" spans="1:20" ht="9.75" customHeight="1">
      <c r="A87" s="166"/>
      <c r="B87" s="167"/>
      <c r="C87" s="121" t="s">
        <v>40</v>
      </c>
      <c r="D87" s="4" t="s">
        <v>17</v>
      </c>
      <c r="E87" s="8" t="s">
        <v>16</v>
      </c>
      <c r="F87" s="32">
        <v>1</v>
      </c>
      <c r="G87" s="4">
        <f>VLOOKUP($D87,Dosis!$B$23:$G$33,6,FALSE)</f>
        <v>400</v>
      </c>
      <c r="H87" s="4" t="str">
        <f>VLOOKUP(D87,Precios_unitarios!$B$2:$I$22,4,FALSE)</f>
        <v>mg</v>
      </c>
      <c r="I87" s="33">
        <f>VLOOKUP(D87,Precios_unitarios!$B$2:$I$22,5,FALSE)</f>
        <v>4334.4511984055798</v>
      </c>
      <c r="J87" s="33">
        <f>VLOOKUP(D87,Precios_unitarios!$B$2:$I$22,6,FALSE)</f>
        <v>4666.9178121548903</v>
      </c>
      <c r="K87" s="33">
        <f>VLOOKUP(D87,Precios_unitarios!$B$2:$I$22,7,FALSE)</f>
        <v>4727.9310964246297</v>
      </c>
      <c r="L87" s="5">
        <f t="shared" ref="L87:N87" si="85">$F87*$G87*I87</f>
        <v>1733780.4793622319</v>
      </c>
      <c r="M87" s="5">
        <f t="shared" si="85"/>
        <v>1866767.1248619561</v>
      </c>
      <c r="N87" s="5">
        <f t="shared" si="85"/>
        <v>1891172.4385698519</v>
      </c>
      <c r="O87" s="3"/>
      <c r="P87" s="3"/>
      <c r="Q87" s="3"/>
      <c r="R87" s="3"/>
      <c r="S87" s="3"/>
      <c r="T87" s="3"/>
    </row>
    <row r="88" spans="1:20" ht="9.75" customHeight="1">
      <c r="A88" s="166"/>
      <c r="B88" s="167"/>
      <c r="C88" s="168"/>
      <c r="D88" s="28" t="s">
        <v>137</v>
      </c>
      <c r="E88" s="8" t="s">
        <v>22</v>
      </c>
      <c r="F88" s="32">
        <v>1</v>
      </c>
      <c r="G88" s="4">
        <f>VLOOKUP($D88,Dosis!$B$23:$G$33,6,FALSE)</f>
        <v>1500</v>
      </c>
      <c r="H88" s="4" t="str">
        <f>VLOOKUP(D88,Precios_unitarios!$B$2:$I$22,4,FALSE)</f>
        <v>mg</v>
      </c>
      <c r="I88" s="36">
        <f>VLOOKUP(D88,Precios_unitarios!$B$2:$I$22,5,FALSE)</f>
        <v>14.905984852842501</v>
      </c>
      <c r="J88" s="36">
        <f>VLOOKUP(D88,Precios_unitarios!$B$2:$I$22,6,FALSE)</f>
        <v>15.934210986482601</v>
      </c>
      <c r="K88" s="36">
        <f>VLOOKUP(D88,Precios_unitarios!$B$2:$I$22,7,FALSE)</f>
        <v>17.196094717668501</v>
      </c>
      <c r="L88" s="5">
        <f t="shared" ref="L88:N88" si="86">$F88*$G88*I88</f>
        <v>22358.977279263752</v>
      </c>
      <c r="M88" s="5">
        <f t="shared" si="86"/>
        <v>23901.316479723901</v>
      </c>
      <c r="N88" s="5">
        <f t="shared" si="86"/>
        <v>25794.142076502751</v>
      </c>
      <c r="O88" s="3"/>
      <c r="P88" s="3"/>
      <c r="Q88" s="3"/>
      <c r="R88" s="3"/>
      <c r="S88" s="3"/>
      <c r="T88" s="3"/>
    </row>
    <row r="89" spans="1:20" ht="9.75" customHeight="1">
      <c r="A89" s="166"/>
      <c r="B89" s="167"/>
      <c r="C89" s="168"/>
      <c r="D89" s="9"/>
      <c r="E89" s="6" t="s">
        <v>11</v>
      </c>
      <c r="F89" s="6"/>
      <c r="G89" s="6"/>
      <c r="H89" s="6"/>
      <c r="I89" s="6"/>
      <c r="J89" s="6"/>
      <c r="K89" s="6"/>
      <c r="L89" s="7">
        <f t="shared" ref="L89:N89" si="87">SUM(L87:L88)</f>
        <v>1756139.4566414957</v>
      </c>
      <c r="M89" s="7">
        <f t="shared" si="87"/>
        <v>1890668.44134168</v>
      </c>
      <c r="N89" s="7">
        <f t="shared" si="87"/>
        <v>1916966.5806463547</v>
      </c>
      <c r="O89" s="3"/>
      <c r="P89" s="3"/>
      <c r="Q89" s="3"/>
      <c r="R89" s="3"/>
      <c r="S89" s="3"/>
      <c r="T89" s="3"/>
    </row>
    <row r="90" spans="1:20" ht="9.75" customHeight="1">
      <c r="A90" s="166"/>
      <c r="B90" s="167"/>
      <c r="C90" s="121" t="s">
        <v>63</v>
      </c>
      <c r="D90" s="4" t="s">
        <v>17</v>
      </c>
      <c r="E90" s="8" t="s">
        <v>16</v>
      </c>
      <c r="F90" s="32">
        <v>1</v>
      </c>
      <c r="G90" s="4">
        <f>VLOOKUP($D90,Dosis!$B$23:$G$33,6,FALSE)</f>
        <v>400</v>
      </c>
      <c r="H90" s="4" t="str">
        <f>VLOOKUP(D90,Precios_unitarios!$B$2:$I$22,4,FALSE)</f>
        <v>mg</v>
      </c>
      <c r="I90" s="33">
        <f>VLOOKUP(D90,Precios_unitarios!$B$2:$I$22,5,FALSE)</f>
        <v>4334.4511984055798</v>
      </c>
      <c r="J90" s="33">
        <f>VLOOKUP(D90,Precios_unitarios!$B$2:$I$22,6,FALSE)</f>
        <v>4666.9178121548903</v>
      </c>
      <c r="K90" s="33">
        <f>VLOOKUP(D90,Precios_unitarios!$B$2:$I$22,7,FALSE)</f>
        <v>4727.9310964246297</v>
      </c>
      <c r="L90" s="5">
        <f t="shared" ref="L90:N90" si="88">$F90*$G90*I90</f>
        <v>1733780.4793622319</v>
      </c>
      <c r="M90" s="5">
        <f t="shared" si="88"/>
        <v>1866767.1248619561</v>
      </c>
      <c r="N90" s="5">
        <f t="shared" si="88"/>
        <v>1891172.4385698519</v>
      </c>
      <c r="O90" s="3"/>
      <c r="P90" s="3"/>
      <c r="Q90" s="3"/>
      <c r="R90" s="3"/>
      <c r="S90" s="3"/>
      <c r="T90" s="3"/>
    </row>
    <row r="91" spans="1:20" ht="9.75" customHeight="1">
      <c r="A91" s="166"/>
      <c r="B91" s="167"/>
      <c r="C91" s="168"/>
      <c r="D91" s="4" t="s">
        <v>54</v>
      </c>
      <c r="E91" s="8" t="s">
        <v>55</v>
      </c>
      <c r="F91" s="32">
        <v>1</v>
      </c>
      <c r="G91" s="4">
        <f>VLOOKUP($D91,Dosis!$B$23:$G$33,6,FALSE)</f>
        <v>67500</v>
      </c>
      <c r="H91" s="4" t="str">
        <f>VLOOKUP(D91,Precios_unitarios!$B$2:$I$22,4,FALSE)</f>
        <v>mg</v>
      </c>
      <c r="I91" s="33">
        <f>VLOOKUP(D91,Precios_unitarios!$B$2:$I$22,5,FALSE)</f>
        <v>4.4474522292993601</v>
      </c>
      <c r="J91" s="33">
        <f>VLOOKUP(D91,Precios_unitarios!$B$2:$I$22,6,FALSE)</f>
        <v>4.6108578343949</v>
      </c>
      <c r="K91" s="33">
        <f>VLOOKUP(D91,Precios_unitarios!$B$2:$I$22,7,FALSE)</f>
        <v>4.69133757961783</v>
      </c>
      <c r="L91" s="5">
        <f t="shared" ref="L91:N91" si="89">$F91*$G91*I91</f>
        <v>300203.0254777068</v>
      </c>
      <c r="M91" s="5">
        <f t="shared" si="89"/>
        <v>311232.90382165578</v>
      </c>
      <c r="N91" s="5">
        <f t="shared" si="89"/>
        <v>316665.28662420355</v>
      </c>
      <c r="O91" s="3"/>
      <c r="P91" s="3"/>
      <c r="Q91" s="3"/>
      <c r="R91" s="3"/>
      <c r="S91" s="3"/>
      <c r="T91" s="3"/>
    </row>
    <row r="92" spans="1:20" ht="9.75" customHeight="1">
      <c r="A92" s="166"/>
      <c r="B92" s="167"/>
      <c r="C92" s="168"/>
      <c r="D92" s="9"/>
      <c r="E92" s="6" t="s">
        <v>11</v>
      </c>
      <c r="F92" s="6"/>
      <c r="G92" s="6"/>
      <c r="H92" s="6"/>
      <c r="I92" s="6"/>
      <c r="J92" s="6"/>
      <c r="K92" s="6"/>
      <c r="L92" s="7">
        <f t="shared" ref="L92:N92" si="90">SUM(L90:L91)</f>
        <v>2033983.5048399386</v>
      </c>
      <c r="M92" s="7">
        <f t="shared" si="90"/>
        <v>2178000.0286836121</v>
      </c>
      <c r="N92" s="7">
        <f t="shared" si="90"/>
        <v>2207837.7251940556</v>
      </c>
      <c r="O92" s="3"/>
      <c r="P92" s="3"/>
      <c r="Q92" s="3"/>
      <c r="R92" s="3"/>
      <c r="S92" s="3"/>
      <c r="T92" s="3"/>
    </row>
    <row r="93" spans="1:20" ht="9.75" customHeight="1">
      <c r="A93" s="166"/>
      <c r="B93" s="167"/>
      <c r="C93" s="121" t="s">
        <v>41</v>
      </c>
      <c r="D93" s="4" t="s">
        <v>17</v>
      </c>
      <c r="E93" s="8" t="s">
        <v>16</v>
      </c>
      <c r="F93" s="32">
        <v>1</v>
      </c>
      <c r="G93" s="4">
        <f>VLOOKUP($D93,Dosis!$B$23:$G$33,6,FALSE)</f>
        <v>400</v>
      </c>
      <c r="H93" s="4" t="str">
        <f>VLOOKUP(D93,Precios_unitarios!$B$2:$I$22,4,FALSE)</f>
        <v>mg</v>
      </c>
      <c r="I93" s="33">
        <f>VLOOKUP(D93,Precios_unitarios!$B$2:$I$22,5,FALSE)</f>
        <v>4334.4511984055798</v>
      </c>
      <c r="J93" s="33">
        <f>VLOOKUP(D93,Precios_unitarios!$B$2:$I$22,6,FALSE)</f>
        <v>4666.9178121548903</v>
      </c>
      <c r="K93" s="33">
        <f>VLOOKUP(D93,Precios_unitarios!$B$2:$I$22,7,FALSE)</f>
        <v>4727.9310964246297</v>
      </c>
      <c r="L93" s="5">
        <f t="shared" ref="L93:N93" si="91">$F93*$G93*I93</f>
        <v>1733780.4793622319</v>
      </c>
      <c r="M93" s="5">
        <f t="shared" si="91"/>
        <v>1866767.1248619561</v>
      </c>
      <c r="N93" s="5">
        <f t="shared" si="91"/>
        <v>1891172.4385698519</v>
      </c>
      <c r="O93" s="3"/>
      <c r="P93" s="3"/>
      <c r="Q93" s="3"/>
      <c r="R93" s="3"/>
      <c r="S93" s="3"/>
      <c r="T93" s="3"/>
    </row>
    <row r="94" spans="1:20" ht="9.75" customHeight="1">
      <c r="A94" s="166"/>
      <c r="B94" s="167"/>
      <c r="C94" s="168"/>
      <c r="D94" s="4" t="s">
        <v>24</v>
      </c>
      <c r="E94" s="8" t="s">
        <v>25</v>
      </c>
      <c r="F94" s="32">
        <v>1</v>
      </c>
      <c r="G94" s="4">
        <f>VLOOKUP($D94,Dosis!$B$23:$G$33,6,FALSE)</f>
        <v>21600</v>
      </c>
      <c r="H94" s="4" t="str">
        <f>VLOOKUP(D94,Precios_unitarios!$B$2:$I$22,4,FALSE)</f>
        <v>mg</v>
      </c>
      <c r="I94" s="33">
        <f>VLOOKUP(D94,Precios_unitarios!$B$2:$I$22,5,FALSE)</f>
        <v>1047.36666666667</v>
      </c>
      <c r="J94" s="33">
        <f>VLOOKUP(D94,Precios_unitarios!$B$2:$I$22,6,FALSE)</f>
        <v>1050.64256726345</v>
      </c>
      <c r="K94" s="33">
        <f>VLOOKUP(D94,Precios_unitarios!$B$2:$I$22,7,FALSE)</f>
        <v>1060.4021509645399</v>
      </c>
      <c r="L94" s="5">
        <f t="shared" ref="L94:N94" si="92">$F94*$G94*I94</f>
        <v>22623120.000000071</v>
      </c>
      <c r="M94" s="5">
        <f t="shared" si="92"/>
        <v>22693879.452890519</v>
      </c>
      <c r="N94" s="5">
        <f t="shared" si="92"/>
        <v>22904686.460834064</v>
      </c>
      <c r="O94" s="3"/>
      <c r="P94" s="3"/>
      <c r="Q94" s="3"/>
      <c r="R94" s="3"/>
      <c r="S94" s="3"/>
      <c r="T94" s="3"/>
    </row>
    <row r="95" spans="1:20" ht="9.75" customHeight="1">
      <c r="A95" s="166"/>
      <c r="B95" s="167"/>
      <c r="C95" s="168"/>
      <c r="D95" s="9"/>
      <c r="E95" s="6" t="s">
        <v>11</v>
      </c>
      <c r="F95" s="6"/>
      <c r="G95" s="6"/>
      <c r="H95" s="6"/>
      <c r="I95" s="6"/>
      <c r="J95" s="6"/>
      <c r="K95" s="6"/>
      <c r="L95" s="7">
        <f t="shared" ref="L95:N95" si="93">SUM(L93:L94)</f>
        <v>24356900.479362302</v>
      </c>
      <c r="M95" s="7">
        <f t="shared" si="93"/>
        <v>24560646.577752475</v>
      </c>
      <c r="N95" s="7">
        <f t="shared" si="93"/>
        <v>24795858.899403915</v>
      </c>
      <c r="O95" s="3"/>
      <c r="P95" s="3"/>
      <c r="Q95" s="3"/>
      <c r="R95" s="3"/>
      <c r="S95" s="3"/>
      <c r="T95" s="3"/>
    </row>
    <row r="96" spans="1:20" ht="9.75" customHeight="1">
      <c r="A96" s="166"/>
      <c r="B96" s="167"/>
      <c r="C96" s="121" t="s">
        <v>42</v>
      </c>
      <c r="D96" s="4" t="s">
        <v>17</v>
      </c>
      <c r="E96" s="8" t="s">
        <v>16</v>
      </c>
      <c r="F96" s="32">
        <v>1</v>
      </c>
      <c r="G96" s="4">
        <f>VLOOKUP($D96,Dosis!$B$23:$G$33,6,FALSE)</f>
        <v>400</v>
      </c>
      <c r="H96" s="4" t="str">
        <f>VLOOKUP(D96,Precios_unitarios!$B$2:$I$22,4,FALSE)</f>
        <v>mg</v>
      </c>
      <c r="I96" s="33">
        <f>VLOOKUP(D96,Precios_unitarios!$B$2:$I$22,5,FALSE)</f>
        <v>4334.4511984055798</v>
      </c>
      <c r="J96" s="33">
        <f>VLOOKUP(D96,Precios_unitarios!$B$2:$I$22,6,FALSE)</f>
        <v>4666.9178121548903</v>
      </c>
      <c r="K96" s="33">
        <f>VLOOKUP(D96,Precios_unitarios!$B$2:$I$22,7,FALSE)</f>
        <v>4727.9310964246297</v>
      </c>
      <c r="L96" s="5">
        <f t="shared" ref="L96:N96" si="94">$F96*$G96*I96</f>
        <v>1733780.4793622319</v>
      </c>
      <c r="M96" s="5">
        <f t="shared" si="94"/>
        <v>1866767.1248619561</v>
      </c>
      <c r="N96" s="5">
        <f t="shared" si="94"/>
        <v>1891172.4385698519</v>
      </c>
      <c r="O96" s="3"/>
      <c r="P96" s="3"/>
      <c r="Q96" s="3"/>
      <c r="R96" s="3"/>
      <c r="S96" s="3"/>
      <c r="T96" s="3"/>
    </row>
    <row r="97" spans="1:20" ht="9.75" customHeight="1">
      <c r="A97" s="166"/>
      <c r="B97" s="167"/>
      <c r="C97" s="168"/>
      <c r="D97" s="4" t="s">
        <v>27</v>
      </c>
      <c r="E97" s="8" t="s">
        <v>28</v>
      </c>
      <c r="F97" s="32">
        <v>1</v>
      </c>
      <c r="G97" s="4">
        <f>VLOOKUP($D97,Dosis!$B$23:$G$33,6,FALSE)</f>
        <v>14400</v>
      </c>
      <c r="H97" s="4" t="str">
        <f>VLOOKUP(D97,Precios_unitarios!$B$2:$I$22,4,FALSE)</f>
        <v>mg</v>
      </c>
      <c r="I97" s="33">
        <f>VLOOKUP(D97,Precios_unitarios!$B$2:$I$22,5,FALSE)</f>
        <v>1191.41229463834</v>
      </c>
      <c r="J97" s="33">
        <f>VLOOKUP(D97,Precios_unitarios!$B$2:$I$22,6,FALSE)</f>
        <v>1344.09368941244</v>
      </c>
      <c r="K97" s="33">
        <f>VLOOKUP(D97,Precios_unitarios!$B$2:$I$22,7,FALSE)</f>
        <v>1487.91764708199</v>
      </c>
      <c r="L97" s="5">
        <f t="shared" ref="L97:N97" si="95">$F97*$G97*I97</f>
        <v>17156337.042792097</v>
      </c>
      <c r="M97" s="5">
        <f t="shared" si="95"/>
        <v>19354949.127539136</v>
      </c>
      <c r="N97" s="5">
        <f t="shared" si="95"/>
        <v>21426014.117980655</v>
      </c>
      <c r="O97" s="3"/>
      <c r="P97" s="3"/>
      <c r="Q97" s="3"/>
      <c r="R97" s="3"/>
      <c r="S97" s="3"/>
      <c r="T97" s="3"/>
    </row>
    <row r="98" spans="1:20" ht="9.75" customHeight="1">
      <c r="A98" s="166"/>
      <c r="B98" s="167"/>
      <c r="C98" s="168"/>
      <c r="D98" s="9"/>
      <c r="E98" s="6" t="s">
        <v>11</v>
      </c>
      <c r="F98" s="6"/>
      <c r="G98" s="6"/>
      <c r="H98" s="6"/>
      <c r="I98" s="6"/>
      <c r="J98" s="6"/>
      <c r="K98" s="6"/>
      <c r="L98" s="7">
        <f t="shared" ref="L98:N98" si="96">SUM(L96:L97)</f>
        <v>18890117.522154327</v>
      </c>
      <c r="M98" s="7">
        <f t="shared" si="96"/>
        <v>21221716.252401091</v>
      </c>
      <c r="N98" s="7">
        <f t="shared" si="96"/>
        <v>23317186.556550507</v>
      </c>
      <c r="O98" s="3"/>
      <c r="P98" s="3"/>
      <c r="Q98" s="3"/>
      <c r="R98" s="3"/>
      <c r="S98" s="3"/>
      <c r="T98" s="3"/>
    </row>
    <row r="99" spans="1:20" ht="9.75" customHeight="1">
      <c r="A99" s="166"/>
      <c r="B99" s="167"/>
      <c r="C99" s="121" t="s">
        <v>193</v>
      </c>
      <c r="D99" s="4" t="s">
        <v>17</v>
      </c>
      <c r="E99" s="8" t="s">
        <v>16</v>
      </c>
      <c r="F99" s="32">
        <v>1</v>
      </c>
      <c r="G99" s="4">
        <f>VLOOKUP($D99,Dosis!$B$23:$G$33,6,FALSE)</f>
        <v>400</v>
      </c>
      <c r="H99" s="4" t="str">
        <f>VLOOKUP(D99,Precios_unitarios!$B$2:$I$22,4,FALSE)</f>
        <v>mg</v>
      </c>
      <c r="I99" s="33">
        <f>VLOOKUP(D99,Precios_unitarios!$B$2:$I$22,5,FALSE)</f>
        <v>4334.4511984055798</v>
      </c>
      <c r="J99" s="33">
        <f>VLOOKUP(D99,Precios_unitarios!$B$2:$I$22,6,FALSE)</f>
        <v>4666.9178121548903</v>
      </c>
      <c r="K99" s="33">
        <f>VLOOKUP(D99,Precios_unitarios!$B$2:$I$22,7,FALSE)</f>
        <v>4727.9310964246297</v>
      </c>
      <c r="L99" s="5">
        <f t="shared" ref="L99:N99" si="97">$F99*$G99*I99</f>
        <v>1733780.4793622319</v>
      </c>
      <c r="M99" s="5">
        <f t="shared" si="97"/>
        <v>1866767.1248619561</v>
      </c>
      <c r="N99" s="5">
        <f t="shared" si="97"/>
        <v>1891172.4385698519</v>
      </c>
      <c r="O99" s="3"/>
      <c r="P99" s="3"/>
      <c r="Q99" s="3"/>
      <c r="R99" s="3"/>
      <c r="S99" s="3"/>
      <c r="T99" s="3"/>
    </row>
    <row r="100" spans="1:20" ht="9.75" customHeight="1">
      <c r="A100" s="166"/>
      <c r="B100" s="167"/>
      <c r="C100" s="168"/>
      <c r="D100" s="4" t="s">
        <v>57</v>
      </c>
      <c r="E100" s="8" t="s">
        <v>58</v>
      </c>
      <c r="F100" s="32">
        <v>1</v>
      </c>
      <c r="G100" s="4">
        <f>VLOOKUP($D100,Dosis!$B$23:$G$33,6,FALSE)</f>
        <v>90000</v>
      </c>
      <c r="H100" s="4" t="str">
        <f>VLOOKUP(D100,Precios_unitarios!$B$2:$I$22,4,FALSE)</f>
        <v>mg</v>
      </c>
      <c r="I100" s="33">
        <f>VLOOKUP(D100,Precios_unitarios!$B$2:$I$22,5,FALSE)</f>
        <v>74.951569795627407</v>
      </c>
      <c r="J100" s="33">
        <f>VLOOKUP(D100,Precios_unitarios!$B$2:$I$22,6,FALSE)</f>
        <v>108.909102749864</v>
      </c>
      <c r="K100" s="33">
        <f>VLOOKUP(D100,Precios_unitarios!$B$2:$I$22,7,FALSE)</f>
        <v>127.794603314548</v>
      </c>
      <c r="L100" s="5">
        <f t="shared" ref="L100:N100" si="98">$F100*$G100*I100</f>
        <v>6745641.2816064665</v>
      </c>
      <c r="M100" s="5">
        <f t="shared" si="98"/>
        <v>9801819.2474877611</v>
      </c>
      <c r="N100" s="5">
        <f t="shared" si="98"/>
        <v>11501514.298309321</v>
      </c>
      <c r="O100" s="3"/>
      <c r="P100" s="3"/>
      <c r="Q100" s="3"/>
      <c r="R100" s="3"/>
      <c r="S100" s="3"/>
      <c r="T100" s="3"/>
    </row>
    <row r="101" spans="1:20" ht="9.75" customHeight="1" thickBot="1">
      <c r="A101" s="176"/>
      <c r="B101" s="174"/>
      <c r="C101" s="168"/>
      <c r="D101" s="9"/>
      <c r="E101" s="6" t="s">
        <v>11</v>
      </c>
      <c r="F101" s="6"/>
      <c r="G101" s="6"/>
      <c r="H101" s="6"/>
      <c r="I101" s="6"/>
      <c r="J101" s="6"/>
      <c r="K101" s="6"/>
      <c r="L101" s="7">
        <f t="shared" ref="L101:N101" si="99">SUM(L99:L100)</f>
        <v>8479421.7609686982</v>
      </c>
      <c r="M101" s="7">
        <f t="shared" si="99"/>
        <v>11668586.372349717</v>
      </c>
      <c r="N101" s="7">
        <f t="shared" si="99"/>
        <v>13392686.736879172</v>
      </c>
      <c r="O101" s="3"/>
      <c r="P101" s="3"/>
      <c r="Q101" s="3"/>
      <c r="R101" s="3"/>
      <c r="S101" s="3"/>
      <c r="T101" s="3"/>
    </row>
    <row r="102" spans="1:20" ht="9.75" customHeight="1">
      <c r="A102" s="131" t="s">
        <v>194</v>
      </c>
      <c r="B102" s="129" t="s">
        <v>195</v>
      </c>
      <c r="C102" s="32" t="s">
        <v>196</v>
      </c>
      <c r="D102" s="32" t="s">
        <v>47</v>
      </c>
      <c r="E102" s="32" t="s">
        <v>48</v>
      </c>
      <c r="F102" s="32">
        <v>1</v>
      </c>
      <c r="G102" s="4">
        <v>607.5</v>
      </c>
      <c r="H102" s="4" t="s">
        <v>134</v>
      </c>
      <c r="I102" s="33">
        <f>VLOOKUP(D102,Precios_unitarios!$B$2:$I$22,5,FALSE)</f>
        <v>879.95658936276402</v>
      </c>
      <c r="J102" s="33">
        <f>VLOOKUP(D102,Precios_unitarios!$B$2:$I$22,6,FALSE)</f>
        <v>1047.74919010948</v>
      </c>
      <c r="K102" s="33">
        <f>VLOOKUP(D102,Precios_unitarios!$B$2:$I$22,7,FALSE)</f>
        <v>1206.0000306393799</v>
      </c>
      <c r="L102" s="5">
        <f t="shared" ref="L102" si="100">$F102*$G102*I102</f>
        <v>534573.62803787913</v>
      </c>
      <c r="M102" s="5">
        <f t="shared" ref="M102" si="101">$F102*$G102*J102</f>
        <v>636507.63299150905</v>
      </c>
      <c r="N102" s="5">
        <f t="shared" ref="N102" si="102">$F102*$G102*K102</f>
        <v>732645.01861342334</v>
      </c>
      <c r="O102" s="3"/>
      <c r="P102" s="3"/>
      <c r="Q102" s="3"/>
      <c r="R102" s="3"/>
      <c r="S102" s="3"/>
      <c r="T102" s="3"/>
    </row>
    <row r="103" spans="1:20" ht="9.75" customHeight="1" thickBot="1">
      <c r="A103" s="132"/>
      <c r="B103" s="130"/>
      <c r="C103" s="6"/>
      <c r="D103" s="6"/>
      <c r="E103" s="6" t="s">
        <v>11</v>
      </c>
      <c r="F103" s="6"/>
      <c r="G103" s="6"/>
      <c r="H103" s="6"/>
      <c r="I103" s="6"/>
      <c r="J103" s="6"/>
      <c r="K103" s="6"/>
      <c r="L103" s="7">
        <f t="shared" ref="L103:N103" si="103">SUM(L102)</f>
        <v>534573.62803787913</v>
      </c>
      <c r="M103" s="7">
        <f t="shared" si="103"/>
        <v>636507.63299150905</v>
      </c>
      <c r="N103" s="7">
        <f t="shared" si="103"/>
        <v>732645.01861342334</v>
      </c>
      <c r="O103" s="3"/>
      <c r="P103" s="3"/>
      <c r="Q103" s="3"/>
      <c r="R103" s="3"/>
      <c r="S103" s="3"/>
      <c r="T103" s="3"/>
    </row>
    <row r="104" spans="1:20" ht="9.75" customHeight="1">
      <c r="A104" s="132"/>
      <c r="B104" s="129" t="s">
        <v>19</v>
      </c>
      <c r="C104" s="32" t="s">
        <v>28</v>
      </c>
      <c r="D104" s="32" t="s">
        <v>27</v>
      </c>
      <c r="E104" s="32" t="s">
        <v>28</v>
      </c>
      <c r="F104" s="32">
        <v>1</v>
      </c>
      <c r="G104" s="4">
        <v>14400</v>
      </c>
      <c r="H104" s="4" t="s">
        <v>134</v>
      </c>
      <c r="I104" s="33">
        <f>VLOOKUP(D104,Precios_unitarios!$B$2:$I$22,5,FALSE)</f>
        <v>1191.41229463834</v>
      </c>
      <c r="J104" s="33">
        <f>VLOOKUP(D104,Precios_unitarios!$B$2:$I$22,6,FALSE)</f>
        <v>1344.09368941244</v>
      </c>
      <c r="K104" s="33">
        <f>VLOOKUP(D104,Precios_unitarios!$B$2:$I$22,7,FALSE)</f>
        <v>1487.91764708199</v>
      </c>
      <c r="L104" s="5">
        <f t="shared" ref="L104" si="104">$F104*$G104*I104</f>
        <v>17156337.042792097</v>
      </c>
      <c r="M104" s="5">
        <f t="shared" ref="M104" si="105">$F104*$G104*J104</f>
        <v>19354949.127539136</v>
      </c>
      <c r="N104" s="5">
        <f t="shared" ref="N104" si="106">$F104*$G104*K104</f>
        <v>21426014.117980655</v>
      </c>
      <c r="O104" s="3"/>
      <c r="P104" s="3"/>
      <c r="Q104" s="3"/>
      <c r="R104" s="3"/>
      <c r="S104" s="3"/>
      <c r="T104" s="3"/>
    </row>
    <row r="105" spans="1:20" ht="9.75" customHeight="1">
      <c r="A105" s="132"/>
      <c r="B105" s="133"/>
      <c r="C105" s="6"/>
      <c r="D105" s="6"/>
      <c r="E105" s="6" t="s">
        <v>11</v>
      </c>
      <c r="F105" s="6"/>
      <c r="G105" s="6"/>
      <c r="H105" s="6"/>
      <c r="I105" s="6"/>
      <c r="J105" s="6"/>
      <c r="K105" s="6"/>
      <c r="L105" s="7">
        <f t="shared" ref="L105:N105" si="107">SUM(L104)</f>
        <v>17156337.042792097</v>
      </c>
      <c r="M105" s="7">
        <f t="shared" si="107"/>
        <v>19354949.127539136</v>
      </c>
      <c r="N105" s="7">
        <f t="shared" si="107"/>
        <v>21426014.117980655</v>
      </c>
      <c r="O105" s="3"/>
      <c r="P105" s="3"/>
      <c r="Q105" s="3"/>
      <c r="R105" s="3"/>
      <c r="S105" s="3"/>
      <c r="T105" s="3"/>
    </row>
    <row r="106" spans="1:20" ht="9.75" customHeight="1">
      <c r="A106" s="132"/>
      <c r="B106" s="133"/>
      <c r="C106" s="32" t="s">
        <v>58</v>
      </c>
      <c r="D106" s="32" t="s">
        <v>57</v>
      </c>
      <c r="E106" s="32" t="s">
        <v>58</v>
      </c>
      <c r="F106" s="32">
        <v>1</v>
      </c>
      <c r="G106" s="4">
        <v>90000</v>
      </c>
      <c r="H106" s="4" t="s">
        <v>134</v>
      </c>
      <c r="I106" s="33">
        <f>VLOOKUP(D106,Precios_unitarios!$B$2:$I$22,5,FALSE)</f>
        <v>74.951569795627407</v>
      </c>
      <c r="J106" s="33">
        <f>VLOOKUP(D106,Precios_unitarios!$B$2:$I$22,6,FALSE)</f>
        <v>108.909102749864</v>
      </c>
      <c r="K106" s="33">
        <f>VLOOKUP(D106,Precios_unitarios!$B$2:$I$22,7,FALSE)</f>
        <v>127.794603314548</v>
      </c>
      <c r="L106" s="5">
        <f t="shared" ref="L106" si="108">$F106*$G106*I106</f>
        <v>6745641.2816064665</v>
      </c>
      <c r="M106" s="5">
        <f t="shared" ref="M106" si="109">$F106*$G106*J106</f>
        <v>9801819.2474877611</v>
      </c>
      <c r="N106" s="5">
        <f t="shared" ref="N106" si="110">$F106*$G106*K106</f>
        <v>11501514.298309321</v>
      </c>
      <c r="O106" s="3"/>
      <c r="P106" s="3"/>
      <c r="Q106" s="3"/>
      <c r="R106" s="3"/>
      <c r="S106" s="3"/>
      <c r="T106" s="3"/>
    </row>
    <row r="107" spans="1:20" ht="9.75" customHeight="1" thickBot="1">
      <c r="A107" s="132"/>
      <c r="B107" s="130"/>
      <c r="C107" s="6"/>
      <c r="D107" s="6"/>
      <c r="E107" s="6" t="s">
        <v>11</v>
      </c>
      <c r="F107" s="6"/>
      <c r="G107" s="6"/>
      <c r="H107" s="6"/>
      <c r="I107" s="6"/>
      <c r="J107" s="6"/>
      <c r="K107" s="6"/>
      <c r="L107" s="7">
        <f t="shared" ref="L107:N107" si="111">SUM(L106)</f>
        <v>6745641.2816064665</v>
      </c>
      <c r="M107" s="7">
        <f t="shared" si="111"/>
        <v>9801819.2474877611</v>
      </c>
      <c r="N107" s="7">
        <f t="shared" si="111"/>
        <v>11501514.298309321</v>
      </c>
      <c r="O107" s="3"/>
      <c r="P107" s="3"/>
      <c r="Q107" s="3"/>
      <c r="R107" s="3"/>
      <c r="S107" s="3"/>
      <c r="T107" s="3"/>
    </row>
    <row r="108" spans="1:20" ht="9.75" customHeight="1">
      <c r="A108" s="132"/>
      <c r="B108" s="129" t="s">
        <v>117</v>
      </c>
      <c r="C108" s="32" t="s">
        <v>197</v>
      </c>
      <c r="D108" s="32" t="s">
        <v>119</v>
      </c>
      <c r="E108" s="32" t="s">
        <v>120</v>
      </c>
      <c r="F108" s="32">
        <v>1</v>
      </c>
      <c r="G108" s="4">
        <v>11385.000000000002</v>
      </c>
      <c r="H108" s="4" t="s">
        <v>151</v>
      </c>
      <c r="I108" s="33">
        <f>VLOOKUP(D108,Precios_unitarios!$B$2:$I$22,5,FALSE)</f>
        <v>3057.40319749216</v>
      </c>
      <c r="J108" s="33">
        <f>VLOOKUP(D108,Precios_unitarios!$B$2:$I$22,6,FALSE)</f>
        <v>3057.40319749216</v>
      </c>
      <c r="K108" s="33">
        <f>VLOOKUP(D108,Precios_unitarios!$B$2:$I$22,7,FALSE)</f>
        <v>3057.40319749216</v>
      </c>
      <c r="L108" s="5">
        <f t="shared" ref="L108" si="112">$F108*$G108*I108</f>
        <v>34808535.403448246</v>
      </c>
      <c r="M108" s="5">
        <f t="shared" ref="M108" si="113">$F108*$G108*J108</f>
        <v>34808535.403448246</v>
      </c>
      <c r="N108" s="5">
        <f t="shared" ref="N108" si="114">$F108*$G108*K108</f>
        <v>34808535.403448246</v>
      </c>
      <c r="O108" s="3"/>
      <c r="P108" s="3"/>
      <c r="Q108" s="3"/>
      <c r="R108" s="3"/>
      <c r="S108" s="3"/>
      <c r="T108" s="3"/>
    </row>
    <row r="109" spans="1:20" ht="9.75" customHeight="1">
      <c r="A109" s="132"/>
      <c r="B109" s="133"/>
      <c r="C109" s="6"/>
      <c r="D109" s="6"/>
      <c r="E109" s="6" t="s">
        <v>11</v>
      </c>
      <c r="F109" s="6"/>
      <c r="G109" s="6"/>
      <c r="H109" s="6"/>
      <c r="I109" s="6"/>
      <c r="J109" s="6"/>
      <c r="K109" s="6"/>
      <c r="L109" s="7">
        <f t="shared" ref="L109:N109" si="115">SUM(L108)</f>
        <v>34808535.403448246</v>
      </c>
      <c r="M109" s="7">
        <f t="shared" si="115"/>
        <v>34808535.403448246</v>
      </c>
      <c r="N109" s="7">
        <f t="shared" si="115"/>
        <v>34808535.403448246</v>
      </c>
      <c r="O109" s="3"/>
      <c r="P109" s="3"/>
      <c r="Q109" s="3"/>
      <c r="R109" s="3"/>
      <c r="S109" s="3"/>
      <c r="T109" s="3"/>
    </row>
    <row r="110" spans="1:20" ht="9.75" customHeight="1">
      <c r="A110" s="132"/>
      <c r="B110" s="133"/>
      <c r="C110" s="32" t="s">
        <v>198</v>
      </c>
      <c r="D110" s="32" t="s">
        <v>121</v>
      </c>
      <c r="E110" s="32" t="s">
        <v>122</v>
      </c>
      <c r="F110" s="32">
        <v>1</v>
      </c>
      <c r="G110" s="4">
        <v>8</v>
      </c>
      <c r="H110" s="4" t="s">
        <v>146</v>
      </c>
      <c r="I110" s="33">
        <v>217520.63405797101</v>
      </c>
      <c r="J110" s="33">
        <v>229574.41974637701</v>
      </c>
      <c r="K110" s="33">
        <v>238967.39130434801</v>
      </c>
      <c r="L110" s="5">
        <f t="shared" ref="L110" si="116">$F110*$G110*I110</f>
        <v>1740165.0724637681</v>
      </c>
      <c r="M110" s="5">
        <f t="shared" ref="M110" si="117">$F110*$G110*J110</f>
        <v>1836595.3579710161</v>
      </c>
      <c r="N110" s="5">
        <f t="shared" ref="N110" si="118">$F110*$G110*K110</f>
        <v>1911739.1304347841</v>
      </c>
      <c r="O110" s="3"/>
      <c r="P110" s="3"/>
      <c r="Q110" s="3"/>
      <c r="R110" s="3"/>
      <c r="S110" s="3"/>
      <c r="T110" s="3"/>
    </row>
    <row r="111" spans="1:20" ht="9.75" customHeight="1" thickBot="1">
      <c r="A111" s="132"/>
      <c r="B111" s="130"/>
      <c r="C111" s="6"/>
      <c r="D111" s="6"/>
      <c r="E111" s="6" t="s">
        <v>11</v>
      </c>
      <c r="F111" s="6"/>
      <c r="G111" s="6"/>
      <c r="H111" s="6"/>
      <c r="I111" s="6"/>
      <c r="J111" s="6"/>
      <c r="K111" s="6"/>
      <c r="L111" s="7">
        <f t="shared" ref="L111:N111" si="119">SUM(L110)</f>
        <v>1740165.0724637681</v>
      </c>
      <c r="M111" s="7">
        <f t="shared" si="119"/>
        <v>1836595.3579710161</v>
      </c>
      <c r="N111" s="7">
        <f t="shared" si="119"/>
        <v>1911739.1304347841</v>
      </c>
      <c r="O111" s="3"/>
      <c r="P111" s="3"/>
      <c r="Q111" s="3"/>
      <c r="R111" s="3"/>
      <c r="S111" s="3"/>
      <c r="T111" s="3"/>
    </row>
    <row r="112" spans="1:20" ht="9.75" customHeight="1">
      <c r="A112" s="132"/>
      <c r="B112" s="129" t="s">
        <v>19</v>
      </c>
      <c r="C112" s="32" t="s">
        <v>55</v>
      </c>
      <c r="D112" s="32" t="s">
        <v>54</v>
      </c>
      <c r="E112" s="32" t="s">
        <v>55</v>
      </c>
      <c r="F112" s="32">
        <v>1</v>
      </c>
      <c r="G112" s="4">
        <v>67500</v>
      </c>
      <c r="H112" s="4" t="s">
        <v>134</v>
      </c>
      <c r="I112" s="33">
        <f>VLOOKUP(D112,Precios_unitarios!$B$2:$I$22,5,FALSE)</f>
        <v>4.4474522292993601</v>
      </c>
      <c r="J112" s="33">
        <f>VLOOKUP(D112,Precios_unitarios!$B$2:$I$22,6,FALSE)</f>
        <v>4.6108578343949</v>
      </c>
      <c r="K112" s="33">
        <f>VLOOKUP(D112,Precios_unitarios!$B$2:$I$22,7,FALSE)</f>
        <v>4.69133757961783</v>
      </c>
      <c r="L112" s="5">
        <f t="shared" ref="L112" si="120">$F112*$G112*I112</f>
        <v>300203.0254777068</v>
      </c>
      <c r="M112" s="5">
        <f t="shared" ref="M112" si="121">$F112*$G112*J112</f>
        <v>311232.90382165578</v>
      </c>
      <c r="N112" s="5">
        <f t="shared" ref="N112" si="122">$F112*$G112*K112</f>
        <v>316665.28662420355</v>
      </c>
      <c r="O112" s="3"/>
      <c r="P112" s="3"/>
      <c r="Q112" s="3"/>
      <c r="R112" s="3"/>
      <c r="S112" s="3"/>
      <c r="T112" s="3"/>
    </row>
    <row r="113" spans="1:20" ht="9.75" customHeight="1">
      <c r="A113" s="132"/>
      <c r="B113" s="133"/>
      <c r="C113" s="6"/>
      <c r="D113" s="6"/>
      <c r="E113" s="6" t="s">
        <v>11</v>
      </c>
      <c r="F113" s="6"/>
      <c r="G113" s="6"/>
      <c r="H113" s="6"/>
      <c r="I113" s="6"/>
      <c r="J113" s="6"/>
      <c r="K113" s="6"/>
      <c r="L113" s="7">
        <f t="shared" ref="L113:N113" si="123">SUM(L112)</f>
        <v>300203.0254777068</v>
      </c>
      <c r="M113" s="7">
        <f t="shared" si="123"/>
        <v>311232.90382165578</v>
      </c>
      <c r="N113" s="7">
        <f t="shared" si="123"/>
        <v>316665.28662420355</v>
      </c>
      <c r="O113" s="3"/>
      <c r="P113" s="3"/>
      <c r="Q113" s="3"/>
      <c r="R113" s="3"/>
      <c r="S113" s="3"/>
      <c r="T113" s="3"/>
    </row>
    <row r="114" spans="1:20" ht="9.75" customHeight="1">
      <c r="A114" s="132"/>
      <c r="B114" s="133"/>
      <c r="C114" s="32" t="s">
        <v>22</v>
      </c>
      <c r="D114" s="32" t="s">
        <v>21</v>
      </c>
      <c r="E114" s="32" t="s">
        <v>22</v>
      </c>
      <c r="F114" s="32">
        <v>1</v>
      </c>
      <c r="G114" s="4">
        <v>1500</v>
      </c>
      <c r="H114" s="4" t="s">
        <v>134</v>
      </c>
      <c r="I114" s="33">
        <f>VLOOKUP(D114,Precios_unitarios!$B$2:$I$22,5,FALSE)</f>
        <v>14.5924939940433</v>
      </c>
      <c r="J114" s="33">
        <f>VLOOKUP(D114,Precios_unitarios!$B$2:$I$22,6,FALSE)</f>
        <v>15.427473835940001</v>
      </c>
      <c r="K114" s="33">
        <f>VLOOKUP(D114,Precios_unitarios!$B$2:$I$22,7,FALSE)</f>
        <v>17.059347201419801</v>
      </c>
      <c r="L114" s="5">
        <f t="shared" ref="L114" si="124">$F114*$G114*I114</f>
        <v>21888.740991064951</v>
      </c>
      <c r="M114" s="5">
        <f t="shared" ref="M114" si="125">$F114*$G114*J114</f>
        <v>23141.21075391</v>
      </c>
      <c r="N114" s="5">
        <f t="shared" ref="N114" si="126">$F114*$G114*K114</f>
        <v>25589.0208021297</v>
      </c>
      <c r="O114" s="3"/>
      <c r="P114" s="3"/>
      <c r="Q114" s="3"/>
      <c r="R114" s="3"/>
      <c r="S114" s="3"/>
      <c r="T114" s="3"/>
    </row>
    <row r="115" spans="1:20" ht="9.75" customHeight="1" thickBot="1">
      <c r="A115" s="132"/>
      <c r="B115" s="130"/>
      <c r="C115" s="6"/>
      <c r="D115" s="6"/>
      <c r="E115" s="6" t="s">
        <v>11</v>
      </c>
      <c r="F115" s="6"/>
      <c r="G115" s="6"/>
      <c r="H115" s="6"/>
      <c r="I115" s="6"/>
      <c r="J115" s="6"/>
      <c r="K115" s="6"/>
      <c r="L115" s="7">
        <f t="shared" ref="L115:N115" si="127">SUM(L114)</f>
        <v>21888.740991064951</v>
      </c>
      <c r="M115" s="7">
        <f t="shared" si="127"/>
        <v>23141.21075391</v>
      </c>
      <c r="N115" s="7">
        <f t="shared" si="127"/>
        <v>25589.0208021297</v>
      </c>
      <c r="O115" s="3"/>
      <c r="P115" s="3"/>
      <c r="Q115" s="3"/>
      <c r="R115" s="3"/>
      <c r="S115" s="3"/>
      <c r="T115" s="3"/>
    </row>
    <row r="116" spans="1:20" ht="9.75" customHeight="1">
      <c r="A116" s="132"/>
      <c r="B116" s="136" t="s">
        <v>111</v>
      </c>
      <c r="C116" s="32" t="s">
        <v>114</v>
      </c>
      <c r="D116" s="32" t="s">
        <v>113</v>
      </c>
      <c r="E116" s="32" t="s">
        <v>114</v>
      </c>
      <c r="F116" s="32">
        <v>1</v>
      </c>
      <c r="G116" s="4">
        <f>VLOOKUP($D116,Dosis!$B$38:$G$52,6,FALSE)</f>
        <v>54000</v>
      </c>
      <c r="H116" s="4" t="str">
        <f>VLOOKUP(D116,Precios_unitarios!$B$2:$I$22,4,FALSE)</f>
        <v>mg</v>
      </c>
      <c r="I116" s="33">
        <f>VLOOKUP(D116,Precios_unitarios!$B$2:$I$22,5,FALSE)</f>
        <v>1090.8616754796799</v>
      </c>
      <c r="J116" s="33">
        <f>VLOOKUP(D116,Precios_unitarios!$B$2:$I$22,6,FALSE)</f>
        <v>1155.64496486036</v>
      </c>
      <c r="K116" s="33">
        <f>VLOOKUP(D116,Precios_unitarios!$B$2:$I$22,7,FALSE)</f>
        <v>1173.5342574407</v>
      </c>
      <c r="L116" s="5">
        <f t="shared" ref="L116" si="128">$F116*$G116*I116</f>
        <v>58906530.475902714</v>
      </c>
      <c r="M116" s="5">
        <f t="shared" ref="M116" si="129">$F116*$G116*J116</f>
        <v>62404828.102459438</v>
      </c>
      <c r="N116" s="5">
        <f t="shared" ref="N116" si="130">$F116*$G116*K116</f>
        <v>63370849.901797801</v>
      </c>
      <c r="O116" s="3"/>
      <c r="P116" s="3"/>
      <c r="Q116" s="3"/>
      <c r="R116" s="3"/>
      <c r="S116" s="3"/>
      <c r="T116" s="3"/>
    </row>
    <row r="117" spans="1:20" ht="9.75" customHeight="1" thickBot="1">
      <c r="A117" s="137"/>
      <c r="B117" s="136"/>
      <c r="C117" s="6"/>
      <c r="D117" s="6"/>
      <c r="E117" s="6" t="s">
        <v>11</v>
      </c>
      <c r="F117" s="6"/>
      <c r="G117" s="6"/>
      <c r="H117" s="6"/>
      <c r="I117" s="6"/>
      <c r="J117" s="6"/>
      <c r="K117" s="6"/>
      <c r="L117" s="7">
        <f t="shared" ref="L117:N117" si="131">SUM(L116)</f>
        <v>58906530.475902714</v>
      </c>
      <c r="M117" s="7">
        <f t="shared" si="131"/>
        <v>62404828.102459438</v>
      </c>
      <c r="N117" s="7">
        <f t="shared" si="131"/>
        <v>63370849.901797801</v>
      </c>
      <c r="O117" s="3"/>
      <c r="P117" s="3"/>
      <c r="Q117" s="3"/>
      <c r="R117" s="3"/>
      <c r="S117" s="3"/>
      <c r="T117" s="3"/>
    </row>
    <row r="118" spans="1:20" ht="9.75" customHeight="1">
      <c r="A118" s="131" t="s">
        <v>199</v>
      </c>
      <c r="B118" s="129" t="s">
        <v>195</v>
      </c>
      <c r="C118" s="32" t="s">
        <v>91</v>
      </c>
      <c r="D118" s="32" t="s">
        <v>90</v>
      </c>
      <c r="E118" s="32" t="s">
        <v>91</v>
      </c>
      <c r="F118" s="32">
        <v>1</v>
      </c>
      <c r="G118" s="4">
        <v>205.31</v>
      </c>
      <c r="H118" s="4" t="s">
        <v>134</v>
      </c>
      <c r="I118" s="33">
        <f>VLOOKUP(D118,Precios_unitarios!$B$2:$I$22,5,FALSE)</f>
        <v>83954.156096640203</v>
      </c>
      <c r="J118" s="33">
        <f>VLOOKUP(D118,Precios_unitarios!$B$2:$I$22,6,FALSE)</f>
        <v>113015.39508305</v>
      </c>
      <c r="K118" s="33">
        <f>VLOOKUP(D118,Precios_unitarios!$B$2:$I$22,7,FALSE)</f>
        <v>149959.44733861799</v>
      </c>
      <c r="L118" s="5">
        <f t="shared" ref="L118" si="132">$F118*$G118*I118</f>
        <v>17236627.788201202</v>
      </c>
      <c r="M118" s="5">
        <f t="shared" ref="M118" si="133">$F118*$G118*J118</f>
        <v>23203190.764500994</v>
      </c>
      <c r="N118" s="5">
        <f t="shared" ref="N118" si="134">$F118*$G118*K118</f>
        <v>30788174.133091658</v>
      </c>
      <c r="O118" s="3"/>
      <c r="P118" s="3"/>
      <c r="Q118" s="3"/>
      <c r="R118" s="3"/>
      <c r="S118" s="3"/>
      <c r="T118" s="3"/>
    </row>
    <row r="119" spans="1:20" ht="9.75" customHeight="1">
      <c r="A119" s="132"/>
      <c r="B119" s="133"/>
      <c r="C119" s="6"/>
      <c r="D119" s="6"/>
      <c r="E119" s="6" t="s">
        <v>11</v>
      </c>
      <c r="F119" s="6"/>
      <c r="G119" s="6"/>
      <c r="H119" s="6"/>
      <c r="I119" s="6"/>
      <c r="J119" s="6"/>
      <c r="K119" s="6"/>
      <c r="L119" s="7">
        <f t="shared" ref="L119:N119" si="135">SUM(L118)</f>
        <v>17236627.788201202</v>
      </c>
      <c r="M119" s="7">
        <f t="shared" si="135"/>
        <v>23203190.764500994</v>
      </c>
      <c r="N119" s="7">
        <f t="shared" si="135"/>
        <v>30788174.133091658</v>
      </c>
      <c r="O119" s="3"/>
      <c r="P119" s="3"/>
      <c r="Q119" s="3"/>
      <c r="R119" s="3"/>
      <c r="S119" s="3"/>
      <c r="T119" s="3"/>
    </row>
    <row r="120" spans="1:20" ht="9.75" customHeight="1">
      <c r="A120" s="132"/>
      <c r="B120" s="133"/>
      <c r="C120" s="32" t="s">
        <v>94</v>
      </c>
      <c r="D120" s="32" t="s">
        <v>93</v>
      </c>
      <c r="E120" s="32" t="s">
        <v>94</v>
      </c>
      <c r="F120" s="32">
        <v>1</v>
      </c>
      <c r="G120" s="4">
        <v>98.55</v>
      </c>
      <c r="H120" s="4" t="s">
        <v>134</v>
      </c>
      <c r="I120" s="33">
        <f>VLOOKUP(D120,Precios_unitarios!$B$2:$I$22,5,FALSE)</f>
        <v>6740.25</v>
      </c>
      <c r="J120" s="33">
        <f>VLOOKUP(D120,Precios_unitarios!$B$2:$I$22,6,FALSE)</f>
        <v>6740.25</v>
      </c>
      <c r="K120" s="33">
        <f>VLOOKUP(D120,Precios_unitarios!$B$2:$I$22,7,FALSE)</f>
        <v>6740.25</v>
      </c>
      <c r="L120" s="5">
        <f t="shared" ref="L120" si="136">$F120*$G120*I120</f>
        <v>664251.63749999995</v>
      </c>
      <c r="M120" s="5">
        <f t="shared" ref="M120" si="137">$F120*$G120*J120</f>
        <v>664251.63749999995</v>
      </c>
      <c r="N120" s="5">
        <f t="shared" ref="N120" si="138">$F120*$G120*K120</f>
        <v>664251.63749999995</v>
      </c>
      <c r="O120" s="3"/>
      <c r="P120" s="3"/>
      <c r="Q120" s="3"/>
      <c r="R120" s="3"/>
      <c r="S120" s="3"/>
      <c r="T120" s="3"/>
    </row>
    <row r="121" spans="1:20" ht="9.75" customHeight="1" thickBot="1">
      <c r="A121" s="132"/>
      <c r="B121" s="130"/>
      <c r="C121" s="6"/>
      <c r="D121" s="6"/>
      <c r="E121" s="6" t="s">
        <v>11</v>
      </c>
      <c r="F121" s="6"/>
      <c r="G121" s="6"/>
      <c r="H121" s="6"/>
      <c r="I121" s="6"/>
      <c r="J121" s="6"/>
      <c r="K121" s="6"/>
      <c r="L121" s="7">
        <f t="shared" ref="L121:N121" si="139">SUM(L120)</f>
        <v>664251.63749999995</v>
      </c>
      <c r="M121" s="7">
        <f t="shared" si="139"/>
        <v>664251.63749999995</v>
      </c>
      <c r="N121" s="7">
        <f t="shared" si="139"/>
        <v>664251.63749999995</v>
      </c>
      <c r="O121" s="3"/>
      <c r="P121" s="3"/>
      <c r="Q121" s="3"/>
      <c r="R121" s="3"/>
      <c r="S121" s="3"/>
      <c r="T121" s="3"/>
    </row>
    <row r="122" spans="1:20" ht="9.75" customHeight="1">
      <c r="A122" s="132"/>
      <c r="B122" s="129" t="s">
        <v>19</v>
      </c>
      <c r="C122" s="32" t="s">
        <v>28</v>
      </c>
      <c r="D122" s="32" t="s">
        <v>27</v>
      </c>
      <c r="E122" s="32" t="s">
        <v>28</v>
      </c>
      <c r="F122" s="32">
        <v>1</v>
      </c>
      <c r="G122" s="4">
        <f>VLOOKUP($D122,Dosis!$B$23:$G$33,6,FALSE)</f>
        <v>14400</v>
      </c>
      <c r="H122" s="4" t="str">
        <f>VLOOKUP(D122,Precios_unitarios!$B$2:$I$22,4,FALSE)</f>
        <v>mg</v>
      </c>
      <c r="I122" s="33">
        <f>VLOOKUP(D122,Precios_unitarios!$B$2:$I$22,5,FALSE)</f>
        <v>1191.41229463834</v>
      </c>
      <c r="J122" s="33">
        <f>VLOOKUP(D122,Precios_unitarios!$B$2:$I$22,6,FALSE)</f>
        <v>1344.09368941244</v>
      </c>
      <c r="K122" s="33">
        <f>VLOOKUP(D122,Precios_unitarios!$B$2:$I$22,7,FALSE)</f>
        <v>1487.91764708199</v>
      </c>
      <c r="L122" s="5">
        <f t="shared" ref="L122" si="140">$F122*$G122*I122</f>
        <v>17156337.042792097</v>
      </c>
      <c r="M122" s="5">
        <f t="shared" ref="M122" si="141">$F122*$G122*J122</f>
        <v>19354949.127539136</v>
      </c>
      <c r="N122" s="5">
        <f t="shared" ref="N122" si="142">$F122*$G122*K122</f>
        <v>21426014.117980655</v>
      </c>
      <c r="O122" s="3"/>
      <c r="P122" s="3"/>
      <c r="Q122" s="3"/>
      <c r="R122" s="3"/>
      <c r="S122" s="3"/>
      <c r="T122" s="3"/>
    </row>
    <row r="123" spans="1:20" ht="9.75" customHeight="1">
      <c r="A123" s="132"/>
      <c r="B123" s="133"/>
      <c r="C123" s="6"/>
      <c r="D123" s="6"/>
      <c r="E123" s="6" t="s">
        <v>11</v>
      </c>
      <c r="F123" s="6"/>
      <c r="G123" s="6"/>
      <c r="H123" s="6"/>
      <c r="I123" s="6"/>
      <c r="J123" s="6"/>
      <c r="K123" s="6"/>
      <c r="L123" s="7">
        <f t="shared" ref="L123:N123" si="143">SUM(L122)</f>
        <v>17156337.042792097</v>
      </c>
      <c r="M123" s="7">
        <f t="shared" si="143"/>
        <v>19354949.127539136</v>
      </c>
      <c r="N123" s="7">
        <f t="shared" si="143"/>
        <v>21426014.117980655</v>
      </c>
      <c r="O123" s="3"/>
      <c r="P123" s="3"/>
      <c r="Q123" s="3"/>
      <c r="R123" s="3"/>
      <c r="S123" s="3"/>
      <c r="T123" s="3"/>
    </row>
    <row r="124" spans="1:20" ht="9.75" customHeight="1">
      <c r="A124" s="132"/>
      <c r="B124" s="133"/>
      <c r="C124" s="32" t="s">
        <v>58</v>
      </c>
      <c r="D124" s="32" t="s">
        <v>57</v>
      </c>
      <c r="E124" s="32" t="s">
        <v>58</v>
      </c>
      <c r="F124" s="32">
        <v>1</v>
      </c>
      <c r="G124" s="4">
        <f>VLOOKUP($D124,Dosis!$B$23:$G$33,6,FALSE)</f>
        <v>90000</v>
      </c>
      <c r="H124" s="4" t="str">
        <f>VLOOKUP(D124,Precios_unitarios!$B$2:$I$22,4,FALSE)</f>
        <v>mg</v>
      </c>
      <c r="I124" s="33">
        <f>VLOOKUP(D124,Precios_unitarios!$B$2:$I$22,5,FALSE)</f>
        <v>74.951569795627407</v>
      </c>
      <c r="J124" s="33">
        <f>VLOOKUP(D124,Precios_unitarios!$B$2:$I$22,6,FALSE)</f>
        <v>108.909102749864</v>
      </c>
      <c r="K124" s="33">
        <f>VLOOKUP(D124,Precios_unitarios!$B$2:$I$22,7,FALSE)</f>
        <v>127.794603314548</v>
      </c>
      <c r="L124" s="5">
        <f t="shared" ref="L124" si="144">$F124*$G124*I124</f>
        <v>6745641.2816064665</v>
      </c>
      <c r="M124" s="5">
        <f t="shared" ref="M124" si="145">$F124*$G124*J124</f>
        <v>9801819.2474877611</v>
      </c>
      <c r="N124" s="5">
        <f t="shared" ref="N124" si="146">$F124*$G124*K124</f>
        <v>11501514.298309321</v>
      </c>
      <c r="O124" s="3"/>
      <c r="P124" s="3"/>
      <c r="Q124" s="3"/>
      <c r="R124" s="3"/>
      <c r="S124" s="3"/>
      <c r="T124" s="3"/>
    </row>
    <row r="125" spans="1:20" ht="9.75" customHeight="1" thickBot="1">
      <c r="A125" s="132"/>
      <c r="B125" s="130"/>
      <c r="C125" s="6"/>
      <c r="D125" s="6"/>
      <c r="E125" s="6" t="s">
        <v>11</v>
      </c>
      <c r="F125" s="6"/>
      <c r="G125" s="6"/>
      <c r="H125" s="6"/>
      <c r="I125" s="6"/>
      <c r="J125" s="6"/>
      <c r="K125" s="6"/>
      <c r="L125" s="7">
        <f t="shared" ref="L125:N125" si="147">SUM(L124)</f>
        <v>6745641.2816064665</v>
      </c>
      <c r="M125" s="7">
        <f t="shared" si="147"/>
        <v>9801819.2474877611</v>
      </c>
      <c r="N125" s="7">
        <f t="shared" si="147"/>
        <v>11501514.298309321</v>
      </c>
      <c r="O125" s="3"/>
      <c r="P125" s="3"/>
      <c r="Q125" s="3"/>
      <c r="R125" s="3"/>
      <c r="S125" s="3"/>
      <c r="T125" s="3"/>
    </row>
    <row r="126" spans="1:20" ht="9.75" customHeight="1">
      <c r="A126" s="132"/>
      <c r="B126" s="134" t="s">
        <v>19</v>
      </c>
      <c r="C126" s="32" t="s">
        <v>55</v>
      </c>
      <c r="D126" s="32" t="s">
        <v>54</v>
      </c>
      <c r="E126" s="32" t="s">
        <v>55</v>
      </c>
      <c r="F126" s="32">
        <v>1</v>
      </c>
      <c r="G126" s="4">
        <f>VLOOKUP($D126,Dosis!$B$23:$G$33,6,FALSE)</f>
        <v>67500</v>
      </c>
      <c r="H126" s="4" t="str">
        <f>VLOOKUP(D126,Precios_unitarios!$B$2:$I$22,4,FALSE)</f>
        <v>mg</v>
      </c>
      <c r="I126" s="33">
        <f>VLOOKUP(D126,Precios_unitarios!$B$2:$I$22,5,FALSE)</f>
        <v>4.4474522292993601</v>
      </c>
      <c r="J126" s="33">
        <f>VLOOKUP(D126,Precios_unitarios!$B$2:$I$22,6,FALSE)</f>
        <v>4.6108578343949</v>
      </c>
      <c r="K126" s="33">
        <f>VLOOKUP(D126,Precios_unitarios!$B$2:$I$22,7,FALSE)</f>
        <v>4.69133757961783</v>
      </c>
      <c r="L126" s="5">
        <f t="shared" ref="L126" si="148">$F126*$G126*I126</f>
        <v>300203.0254777068</v>
      </c>
      <c r="M126" s="5">
        <f t="shared" ref="M126" si="149">$F126*$G126*J126</f>
        <v>311232.90382165578</v>
      </c>
      <c r="N126" s="5">
        <f t="shared" ref="N126" si="150">$F126*$G126*K126</f>
        <v>316665.28662420355</v>
      </c>
      <c r="O126" s="3"/>
      <c r="P126" s="3"/>
      <c r="Q126" s="3"/>
      <c r="R126" s="3"/>
      <c r="S126" s="3"/>
      <c r="T126" s="3"/>
    </row>
    <row r="127" spans="1:20" ht="9.75" customHeight="1">
      <c r="A127" s="132"/>
      <c r="B127" s="135"/>
      <c r="C127" s="6"/>
      <c r="D127" s="6"/>
      <c r="E127" s="6" t="s">
        <v>11</v>
      </c>
      <c r="F127" s="6"/>
      <c r="G127" s="6"/>
      <c r="H127" s="6"/>
      <c r="I127" s="6"/>
      <c r="J127" s="6"/>
      <c r="K127" s="6"/>
      <c r="L127" s="7">
        <f t="shared" ref="L127:N127" si="151">SUM(L126)</f>
        <v>300203.0254777068</v>
      </c>
      <c r="M127" s="7">
        <f t="shared" si="151"/>
        <v>311232.90382165578</v>
      </c>
      <c r="N127" s="7">
        <f t="shared" si="151"/>
        <v>316665.28662420355</v>
      </c>
      <c r="O127" s="3"/>
      <c r="P127" s="3"/>
      <c r="Q127" s="3"/>
      <c r="R127" s="3"/>
      <c r="S127" s="3"/>
      <c r="T127" s="3"/>
    </row>
    <row r="128" spans="1:20" ht="9.75" customHeight="1">
      <c r="A128" s="132"/>
      <c r="B128" s="135"/>
      <c r="C128" s="32" t="s">
        <v>22</v>
      </c>
      <c r="D128" s="32" t="s">
        <v>21</v>
      </c>
      <c r="E128" s="32" t="s">
        <v>22</v>
      </c>
      <c r="F128" s="32">
        <v>1</v>
      </c>
      <c r="G128" s="4">
        <v>1500</v>
      </c>
      <c r="H128" s="4" t="s">
        <v>134</v>
      </c>
      <c r="I128" s="33">
        <f>VLOOKUP(D128,Precios_unitarios!$B$2:$I$22,5,FALSE)</f>
        <v>14.5924939940433</v>
      </c>
      <c r="J128" s="33">
        <f>VLOOKUP(D128,Precios_unitarios!$B$2:$I$22,6,FALSE)</f>
        <v>15.427473835940001</v>
      </c>
      <c r="K128" s="33">
        <f>VLOOKUP(D128,Precios_unitarios!$B$2:$I$22,7,FALSE)</f>
        <v>17.059347201419801</v>
      </c>
      <c r="L128" s="5">
        <f t="shared" ref="L128" si="152">$F128*$G128*I128</f>
        <v>21888.740991064951</v>
      </c>
      <c r="M128" s="5">
        <f t="shared" ref="M128" si="153">$F128*$G128*J128</f>
        <v>23141.21075391</v>
      </c>
      <c r="N128" s="5">
        <f t="shared" ref="N128" si="154">$F128*$G128*K128</f>
        <v>25589.0208021297</v>
      </c>
      <c r="O128" s="3"/>
      <c r="P128" s="3"/>
      <c r="Q128" s="3"/>
      <c r="R128" s="3"/>
      <c r="S128" s="3"/>
      <c r="T128" s="3"/>
    </row>
    <row r="129" spans="1:20" ht="9.75" customHeight="1">
      <c r="A129" s="132"/>
      <c r="B129" s="135"/>
      <c r="C129" s="6"/>
      <c r="D129" s="6"/>
      <c r="E129" s="6" t="s">
        <v>11</v>
      </c>
      <c r="F129" s="6"/>
      <c r="G129" s="6"/>
      <c r="H129" s="6"/>
      <c r="I129" s="6"/>
      <c r="J129" s="6"/>
      <c r="K129" s="6"/>
      <c r="L129" s="7">
        <f t="shared" ref="L129:N129" si="155">SUM(L128)</f>
        <v>21888.740991064951</v>
      </c>
      <c r="M129" s="7">
        <f t="shared" si="155"/>
        <v>23141.21075391</v>
      </c>
      <c r="N129" s="7">
        <f t="shared" si="155"/>
        <v>25589.0208021297</v>
      </c>
      <c r="O129" s="3"/>
      <c r="P129" s="3"/>
      <c r="Q129" s="3"/>
      <c r="R129" s="3"/>
      <c r="S129" s="3"/>
      <c r="T129" s="3"/>
    </row>
    <row r="130" spans="1:20" ht="9.75" customHeight="1">
      <c r="A130" s="132"/>
      <c r="B130" s="136" t="s">
        <v>111</v>
      </c>
      <c r="C130" s="32" t="s">
        <v>114</v>
      </c>
      <c r="D130" s="32" t="s">
        <v>113</v>
      </c>
      <c r="E130" s="32" t="s">
        <v>114</v>
      </c>
      <c r="F130" s="32">
        <v>1</v>
      </c>
      <c r="G130" s="4">
        <f>VLOOKUP($D130,Dosis!$B$38:$G$52,6,FALSE)</f>
        <v>54000</v>
      </c>
      <c r="H130" s="4" t="str">
        <f>VLOOKUP(D130,Precios_unitarios!$B$2:$I$22,4,FALSE)</f>
        <v>mg</v>
      </c>
      <c r="I130" s="33">
        <f>VLOOKUP(D130,Precios_unitarios!$B$2:$I$22,5,FALSE)</f>
        <v>1090.8616754796799</v>
      </c>
      <c r="J130" s="33">
        <f>VLOOKUP(D130,Precios_unitarios!$B$2:$I$22,6,FALSE)</f>
        <v>1155.64496486036</v>
      </c>
      <c r="K130" s="33">
        <f>VLOOKUP(D130,Precios_unitarios!$B$2:$I$22,7,FALSE)</f>
        <v>1173.5342574407</v>
      </c>
      <c r="L130" s="5">
        <f t="shared" ref="L130" si="156">$F130*$G130*I130</f>
        <v>58906530.475902714</v>
      </c>
      <c r="M130" s="5">
        <f t="shared" ref="M130" si="157">$F130*$G130*J130</f>
        <v>62404828.102459438</v>
      </c>
      <c r="N130" s="5">
        <f t="shared" ref="N130" si="158">$F130*$G130*K130</f>
        <v>63370849.901797801</v>
      </c>
      <c r="O130" s="3"/>
      <c r="P130" s="3"/>
      <c r="Q130" s="3"/>
      <c r="R130" s="3"/>
      <c r="S130" s="3"/>
      <c r="T130" s="3"/>
    </row>
    <row r="131" spans="1:20" ht="9.75" customHeight="1">
      <c r="A131" s="132"/>
      <c r="B131" s="136"/>
      <c r="C131" s="6"/>
      <c r="D131" s="6"/>
      <c r="E131" s="6" t="s">
        <v>11</v>
      </c>
      <c r="F131" s="6"/>
      <c r="G131" s="6"/>
      <c r="H131" s="6"/>
      <c r="I131" s="6"/>
      <c r="J131" s="6"/>
      <c r="K131" s="6"/>
      <c r="L131" s="7">
        <f t="shared" ref="L131:N131" si="159">SUM(L130)</f>
        <v>58906530.475902714</v>
      </c>
      <c r="M131" s="7">
        <f t="shared" si="159"/>
        <v>62404828.102459438</v>
      </c>
      <c r="N131" s="7">
        <f t="shared" si="159"/>
        <v>63370849.901797801</v>
      </c>
      <c r="O131" s="3"/>
      <c r="P131" s="3"/>
      <c r="Q131" s="3"/>
      <c r="R131" s="3"/>
      <c r="S131" s="3"/>
      <c r="T131" s="3"/>
    </row>
    <row r="132" spans="1:20" ht="9.75" customHeight="1">
      <c r="A132" s="162"/>
      <c r="B132" s="3"/>
      <c r="C132" s="12"/>
      <c r="D132" s="3"/>
      <c r="E132" s="39"/>
      <c r="F132" s="3"/>
      <c r="G132" s="3"/>
      <c r="H132" s="3"/>
      <c r="I132" s="40"/>
      <c r="J132" s="40"/>
      <c r="K132" s="40"/>
      <c r="L132" s="13"/>
      <c r="M132" s="13"/>
      <c r="N132" s="13"/>
      <c r="O132" s="3"/>
      <c r="P132" s="3"/>
      <c r="Q132" s="3"/>
      <c r="R132" s="3"/>
      <c r="S132" s="3"/>
      <c r="T132" s="3"/>
    </row>
    <row r="133" spans="1:20" ht="9.75" customHeight="1">
      <c r="A133" s="162"/>
      <c r="B133" s="3"/>
      <c r="C133" s="12"/>
      <c r="D133" s="3"/>
      <c r="E133" s="39"/>
      <c r="F133" s="3"/>
      <c r="G133" s="3"/>
      <c r="H133" s="3"/>
      <c r="I133" s="40"/>
      <c r="J133" s="40"/>
      <c r="K133" s="40"/>
      <c r="L133" s="13"/>
      <c r="M133" s="13"/>
      <c r="N133" s="13"/>
      <c r="O133" s="3"/>
      <c r="P133" s="3"/>
      <c r="Q133" s="3"/>
      <c r="R133" s="3"/>
      <c r="S133" s="3"/>
      <c r="T133" s="3"/>
    </row>
    <row r="134" spans="1:20" ht="9.75" customHeight="1">
      <c r="A134" s="162"/>
      <c r="B134" s="3"/>
      <c r="C134" s="12"/>
      <c r="D134" s="3"/>
      <c r="E134" s="39"/>
      <c r="F134" s="3"/>
      <c r="G134" s="3"/>
      <c r="H134" s="3"/>
      <c r="I134" s="40"/>
      <c r="J134" s="40"/>
      <c r="K134" s="40"/>
      <c r="L134" s="13"/>
      <c r="M134" s="13"/>
      <c r="N134" s="13"/>
      <c r="O134" s="3"/>
      <c r="P134" s="3"/>
      <c r="Q134" s="3"/>
      <c r="R134" s="3"/>
      <c r="S134" s="3"/>
      <c r="T134" s="3"/>
    </row>
    <row r="135" spans="1:20" ht="9.75" customHeight="1">
      <c r="A135" s="162"/>
      <c r="B135" s="3"/>
      <c r="C135" s="12"/>
      <c r="D135" s="3"/>
      <c r="E135" s="39"/>
      <c r="F135" s="3"/>
      <c r="G135" s="3"/>
      <c r="H135" s="3"/>
      <c r="I135" s="40"/>
      <c r="J135" s="40"/>
      <c r="K135" s="40"/>
      <c r="L135" s="13"/>
      <c r="M135" s="13"/>
      <c r="N135" s="13"/>
      <c r="O135" s="3"/>
      <c r="P135" s="3"/>
      <c r="Q135" s="3"/>
      <c r="R135" s="3"/>
      <c r="S135" s="3"/>
      <c r="T135" s="3"/>
    </row>
    <row r="136" spans="1:20" ht="9.75" customHeight="1">
      <c r="A136" s="162"/>
      <c r="B136" s="3"/>
      <c r="C136" s="12"/>
      <c r="D136" s="3"/>
      <c r="E136" s="39"/>
      <c r="F136" s="3"/>
      <c r="G136" s="3"/>
      <c r="H136" s="3"/>
      <c r="I136" s="40"/>
      <c r="J136" s="40"/>
      <c r="K136" s="40"/>
      <c r="L136" s="13"/>
      <c r="M136" s="13"/>
      <c r="N136" s="13"/>
      <c r="O136" s="3"/>
      <c r="P136" s="3"/>
      <c r="Q136" s="3"/>
      <c r="R136" s="3"/>
      <c r="S136" s="3"/>
      <c r="T136" s="3"/>
    </row>
    <row r="137" spans="1:20" ht="9.75" customHeight="1">
      <c r="A137" s="162"/>
      <c r="B137" s="3"/>
      <c r="C137" s="12"/>
      <c r="D137" s="3"/>
      <c r="E137" s="39"/>
      <c r="F137" s="3"/>
      <c r="G137" s="3"/>
      <c r="H137" s="3"/>
      <c r="I137" s="40"/>
      <c r="J137" s="40"/>
      <c r="K137" s="40"/>
      <c r="L137" s="13"/>
      <c r="M137" s="13"/>
      <c r="N137" s="13"/>
      <c r="O137" s="3"/>
      <c r="P137" s="3"/>
      <c r="Q137" s="3"/>
      <c r="R137" s="3"/>
      <c r="S137" s="3"/>
      <c r="T137" s="3"/>
    </row>
    <row r="138" spans="1:20" ht="9.75" customHeight="1">
      <c r="A138" s="162"/>
      <c r="B138" s="3"/>
      <c r="C138" s="12"/>
      <c r="D138" s="3"/>
      <c r="E138" s="39"/>
      <c r="F138" s="3"/>
      <c r="G138" s="3"/>
      <c r="H138" s="3"/>
      <c r="I138" s="40"/>
      <c r="J138" s="40"/>
      <c r="K138" s="40"/>
      <c r="L138" s="13"/>
      <c r="M138" s="13"/>
      <c r="N138" s="13"/>
      <c r="O138" s="3"/>
      <c r="P138" s="3"/>
      <c r="Q138" s="3"/>
      <c r="R138" s="3"/>
      <c r="S138" s="3"/>
      <c r="T138" s="3"/>
    </row>
    <row r="139" spans="1:20" ht="9.75" customHeight="1">
      <c r="A139" s="162"/>
      <c r="B139" s="3"/>
      <c r="C139" s="12"/>
      <c r="D139" s="3"/>
      <c r="E139" s="39"/>
      <c r="F139" s="3"/>
      <c r="G139" s="3"/>
      <c r="H139" s="3"/>
      <c r="I139" s="40"/>
      <c r="J139" s="40"/>
      <c r="K139" s="40"/>
      <c r="L139" s="13"/>
      <c r="M139" s="13"/>
      <c r="N139" s="13"/>
      <c r="O139" s="3"/>
      <c r="P139" s="3"/>
      <c r="Q139" s="3"/>
      <c r="R139" s="3"/>
      <c r="S139" s="3"/>
      <c r="T139" s="3"/>
    </row>
    <row r="140" spans="1:20" ht="9.75" customHeight="1">
      <c r="A140" s="162"/>
      <c r="B140" s="3"/>
      <c r="C140" s="12"/>
      <c r="D140" s="3"/>
      <c r="E140" s="39"/>
      <c r="F140" s="3"/>
      <c r="G140" s="3"/>
      <c r="H140" s="3"/>
      <c r="I140" s="40"/>
      <c r="J140" s="40"/>
      <c r="K140" s="40"/>
      <c r="L140" s="13"/>
      <c r="M140" s="13"/>
      <c r="N140" s="13"/>
      <c r="O140" s="3"/>
      <c r="P140" s="3"/>
      <c r="Q140" s="3"/>
      <c r="R140" s="3"/>
      <c r="S140" s="3"/>
      <c r="T140" s="3"/>
    </row>
    <row r="141" spans="1:20" ht="9.75" customHeight="1">
      <c r="A141" s="162"/>
      <c r="B141" s="3"/>
      <c r="C141" s="12"/>
      <c r="D141" s="3"/>
      <c r="E141" s="39"/>
      <c r="F141" s="3"/>
      <c r="G141" s="3"/>
      <c r="H141" s="3"/>
      <c r="I141" s="40"/>
      <c r="J141" s="40"/>
      <c r="K141" s="40"/>
      <c r="L141" s="13"/>
      <c r="M141" s="13"/>
      <c r="N141" s="13"/>
      <c r="O141" s="3"/>
      <c r="P141" s="3"/>
      <c r="Q141" s="3"/>
      <c r="R141" s="3"/>
      <c r="S141" s="3"/>
      <c r="T141" s="3"/>
    </row>
    <row r="142" spans="1:20" ht="9.75" customHeight="1">
      <c r="A142" s="162"/>
      <c r="B142" s="3"/>
      <c r="C142" s="12"/>
      <c r="D142" s="3"/>
      <c r="E142" s="39"/>
      <c r="F142" s="3"/>
      <c r="G142" s="3"/>
      <c r="H142" s="3"/>
      <c r="I142" s="40"/>
      <c r="J142" s="40"/>
      <c r="K142" s="40"/>
      <c r="L142" s="13"/>
      <c r="M142" s="13"/>
      <c r="N142" s="13"/>
      <c r="O142" s="3"/>
      <c r="P142" s="3"/>
      <c r="Q142" s="3"/>
      <c r="R142" s="3"/>
      <c r="S142" s="3"/>
      <c r="T142" s="3"/>
    </row>
    <row r="143" spans="1:20" ht="9.75" customHeight="1">
      <c r="A143" s="162"/>
      <c r="B143" s="3"/>
      <c r="C143" s="12"/>
      <c r="D143" s="3"/>
      <c r="E143" s="39"/>
      <c r="F143" s="3"/>
      <c r="G143" s="3"/>
      <c r="H143" s="3"/>
      <c r="I143" s="40"/>
      <c r="J143" s="40"/>
      <c r="K143" s="40"/>
      <c r="L143" s="13"/>
      <c r="M143" s="13"/>
      <c r="N143" s="13"/>
      <c r="O143" s="3"/>
      <c r="P143" s="3"/>
      <c r="Q143" s="3"/>
      <c r="R143" s="3"/>
      <c r="S143" s="3"/>
      <c r="T143" s="3"/>
    </row>
    <row r="144" spans="1:20" ht="9.75" customHeight="1">
      <c r="A144" s="162"/>
      <c r="B144" s="3"/>
      <c r="C144" s="12"/>
      <c r="D144" s="3"/>
      <c r="E144" s="39"/>
      <c r="F144" s="3"/>
      <c r="G144" s="3"/>
      <c r="H144" s="3"/>
      <c r="I144" s="40"/>
      <c r="J144" s="40"/>
      <c r="K144" s="40"/>
      <c r="L144" s="13"/>
      <c r="M144" s="13"/>
      <c r="N144" s="13"/>
      <c r="O144" s="3"/>
      <c r="P144" s="3"/>
      <c r="Q144" s="3"/>
      <c r="R144" s="3"/>
      <c r="S144" s="3"/>
      <c r="T144" s="3"/>
    </row>
    <row r="145" spans="1:20" ht="9.75" customHeight="1">
      <c r="A145" s="162"/>
      <c r="B145" s="3"/>
      <c r="C145" s="12"/>
      <c r="D145" s="3"/>
      <c r="E145" s="39"/>
      <c r="F145" s="3"/>
      <c r="G145" s="3"/>
      <c r="H145" s="3"/>
      <c r="I145" s="40"/>
      <c r="J145" s="40"/>
      <c r="K145" s="40"/>
      <c r="L145" s="13"/>
      <c r="M145" s="13"/>
      <c r="N145" s="13"/>
      <c r="O145" s="3"/>
      <c r="P145" s="3"/>
      <c r="Q145" s="3"/>
      <c r="R145" s="3"/>
      <c r="S145" s="3"/>
      <c r="T145" s="3"/>
    </row>
    <row r="146" spans="1:20" ht="9.75" customHeight="1">
      <c r="A146" s="162"/>
      <c r="B146" s="3"/>
      <c r="C146" s="12"/>
      <c r="D146" s="3"/>
      <c r="E146" s="39"/>
      <c r="F146" s="3"/>
      <c r="G146" s="3"/>
      <c r="H146" s="3"/>
      <c r="I146" s="40"/>
      <c r="J146" s="40"/>
      <c r="K146" s="40"/>
      <c r="L146" s="13"/>
      <c r="M146" s="13"/>
      <c r="N146" s="13"/>
      <c r="O146" s="3"/>
      <c r="P146" s="3"/>
      <c r="Q146" s="3"/>
      <c r="R146" s="3"/>
      <c r="S146" s="3"/>
      <c r="T146" s="3"/>
    </row>
    <row r="147" spans="1:20" ht="9.75" customHeight="1">
      <c r="A147" s="162"/>
      <c r="B147" s="3"/>
      <c r="C147" s="12"/>
      <c r="D147" s="3"/>
      <c r="E147" s="39"/>
      <c r="F147" s="3"/>
      <c r="G147" s="3"/>
      <c r="H147" s="3"/>
      <c r="I147" s="40"/>
      <c r="J147" s="40"/>
      <c r="K147" s="40"/>
      <c r="L147" s="13"/>
      <c r="M147" s="13"/>
      <c r="N147" s="13"/>
      <c r="O147" s="3"/>
      <c r="P147" s="3"/>
      <c r="Q147" s="3"/>
      <c r="R147" s="3"/>
      <c r="S147" s="3"/>
      <c r="T147" s="3"/>
    </row>
    <row r="148" spans="1:20" ht="9.75" customHeight="1">
      <c r="A148" s="162"/>
      <c r="B148" s="3"/>
      <c r="C148" s="12"/>
      <c r="D148" s="3"/>
      <c r="E148" s="39"/>
      <c r="F148" s="3"/>
      <c r="G148" s="3"/>
      <c r="H148" s="3"/>
      <c r="I148" s="40"/>
      <c r="J148" s="40"/>
      <c r="K148" s="40"/>
      <c r="L148" s="13"/>
      <c r="M148" s="13"/>
      <c r="N148" s="13"/>
      <c r="O148" s="3"/>
      <c r="P148" s="3"/>
      <c r="Q148" s="3"/>
      <c r="R148" s="3"/>
      <c r="S148" s="3"/>
      <c r="T148" s="3"/>
    </row>
    <row r="149" spans="1:20" ht="9.75" customHeight="1">
      <c r="A149" s="162"/>
      <c r="B149" s="3"/>
      <c r="C149" s="12"/>
      <c r="D149" s="3"/>
      <c r="E149" s="39"/>
      <c r="F149" s="3"/>
      <c r="G149" s="3"/>
      <c r="H149" s="3"/>
      <c r="I149" s="40"/>
      <c r="J149" s="40"/>
      <c r="K149" s="40"/>
      <c r="L149" s="13"/>
      <c r="M149" s="13"/>
      <c r="N149" s="13"/>
      <c r="O149" s="3"/>
      <c r="P149" s="3"/>
      <c r="Q149" s="3"/>
      <c r="R149" s="3"/>
      <c r="S149" s="3"/>
      <c r="T149" s="3"/>
    </row>
    <row r="150" spans="1:20" ht="9.75" customHeight="1">
      <c r="A150" s="162"/>
      <c r="B150" s="3"/>
      <c r="C150" s="12"/>
      <c r="D150" s="3"/>
      <c r="E150" s="39"/>
      <c r="F150" s="3"/>
      <c r="G150" s="3"/>
      <c r="H150" s="3"/>
      <c r="I150" s="40"/>
      <c r="J150" s="40"/>
      <c r="K150" s="40"/>
      <c r="L150" s="13"/>
      <c r="M150" s="13"/>
      <c r="N150" s="13"/>
      <c r="O150" s="3"/>
      <c r="P150" s="3"/>
      <c r="Q150" s="3"/>
      <c r="R150" s="3"/>
      <c r="S150" s="3"/>
      <c r="T150" s="3"/>
    </row>
    <row r="151" spans="1:20" ht="9.75" customHeight="1">
      <c r="A151" s="162"/>
      <c r="B151" s="3"/>
      <c r="C151" s="12"/>
      <c r="D151" s="3"/>
      <c r="E151" s="39"/>
      <c r="F151" s="3"/>
      <c r="G151" s="3"/>
      <c r="H151" s="3"/>
      <c r="I151" s="40"/>
      <c r="J151" s="40"/>
      <c r="K151" s="40"/>
      <c r="L151" s="13"/>
      <c r="M151" s="13"/>
      <c r="N151" s="13"/>
      <c r="O151" s="3"/>
      <c r="P151" s="3"/>
      <c r="Q151" s="3"/>
      <c r="R151" s="3"/>
      <c r="S151" s="3"/>
      <c r="T151" s="3"/>
    </row>
    <row r="152" spans="1:20" ht="9.75" customHeight="1">
      <c r="A152" s="162"/>
      <c r="B152" s="3"/>
      <c r="C152" s="12"/>
      <c r="D152" s="3"/>
      <c r="E152" s="39"/>
      <c r="F152" s="3"/>
      <c r="G152" s="3"/>
      <c r="H152" s="3"/>
      <c r="I152" s="40"/>
      <c r="J152" s="40"/>
      <c r="K152" s="40"/>
      <c r="L152" s="13"/>
      <c r="M152" s="13"/>
      <c r="N152" s="13"/>
      <c r="O152" s="3"/>
      <c r="P152" s="3"/>
      <c r="Q152" s="3"/>
      <c r="R152" s="3"/>
      <c r="S152" s="3"/>
      <c r="T152" s="3"/>
    </row>
    <row r="153" spans="1:20" ht="9.75" customHeight="1">
      <c r="A153" s="162"/>
      <c r="B153" s="3"/>
      <c r="C153" s="12"/>
      <c r="D153" s="3"/>
      <c r="E153" s="39"/>
      <c r="F153" s="3"/>
      <c r="G153" s="3"/>
      <c r="H153" s="3"/>
      <c r="I153" s="40"/>
      <c r="J153" s="40"/>
      <c r="K153" s="40"/>
      <c r="L153" s="13"/>
      <c r="M153" s="13"/>
      <c r="N153" s="13"/>
      <c r="O153" s="3"/>
      <c r="P153" s="3"/>
      <c r="Q153" s="3"/>
      <c r="R153" s="3"/>
      <c r="S153" s="3"/>
      <c r="T153" s="3"/>
    </row>
    <row r="154" spans="1:20" ht="9.75" customHeight="1">
      <c r="A154" s="162"/>
      <c r="B154" s="3"/>
      <c r="C154" s="12"/>
      <c r="D154" s="3"/>
      <c r="E154" s="39"/>
      <c r="F154" s="3"/>
      <c r="G154" s="3"/>
      <c r="H154" s="3"/>
      <c r="I154" s="40"/>
      <c r="J154" s="40"/>
      <c r="K154" s="40"/>
      <c r="L154" s="13"/>
      <c r="M154" s="13"/>
      <c r="N154" s="13"/>
      <c r="O154" s="3"/>
      <c r="P154" s="3"/>
      <c r="Q154" s="3"/>
      <c r="R154" s="3"/>
      <c r="S154" s="3"/>
      <c r="T154" s="3"/>
    </row>
    <row r="155" spans="1:20" ht="9.75" customHeight="1">
      <c r="A155" s="162"/>
      <c r="B155" s="3"/>
      <c r="C155" s="12"/>
      <c r="D155" s="3"/>
      <c r="E155" s="39"/>
      <c r="F155" s="3"/>
      <c r="G155" s="3"/>
      <c r="H155" s="3"/>
      <c r="I155" s="40"/>
      <c r="J155" s="40"/>
      <c r="K155" s="40"/>
      <c r="L155" s="13"/>
      <c r="M155" s="13"/>
      <c r="N155" s="13"/>
      <c r="O155" s="3"/>
      <c r="P155" s="3"/>
      <c r="Q155" s="3"/>
      <c r="R155" s="3"/>
      <c r="S155" s="3"/>
      <c r="T155" s="3"/>
    </row>
    <row r="156" spans="1:20" ht="9.75" customHeight="1">
      <c r="A156" s="162"/>
      <c r="B156" s="3"/>
      <c r="C156" s="12"/>
      <c r="D156" s="3"/>
      <c r="E156" s="39"/>
      <c r="F156" s="3"/>
      <c r="G156" s="3"/>
      <c r="H156" s="3"/>
      <c r="I156" s="40"/>
      <c r="J156" s="40"/>
      <c r="K156" s="40"/>
      <c r="L156" s="13"/>
      <c r="M156" s="13"/>
      <c r="N156" s="13"/>
      <c r="O156" s="3"/>
      <c r="P156" s="3"/>
      <c r="Q156" s="3"/>
      <c r="R156" s="3"/>
      <c r="S156" s="3"/>
      <c r="T156" s="3"/>
    </row>
    <row r="157" spans="1:20" ht="9.75" customHeight="1">
      <c r="A157" s="162"/>
      <c r="B157" s="3"/>
      <c r="C157" s="12"/>
      <c r="D157" s="3"/>
      <c r="E157" s="39"/>
      <c r="F157" s="3"/>
      <c r="G157" s="3"/>
      <c r="H157" s="3"/>
      <c r="I157" s="40"/>
      <c r="J157" s="40"/>
      <c r="K157" s="40"/>
      <c r="L157" s="13"/>
      <c r="M157" s="13"/>
      <c r="N157" s="13"/>
      <c r="O157" s="3"/>
      <c r="P157" s="3"/>
      <c r="Q157" s="3"/>
      <c r="R157" s="3"/>
      <c r="S157" s="3"/>
      <c r="T157" s="3"/>
    </row>
    <row r="158" spans="1:20" ht="9.75" customHeight="1">
      <c r="A158" s="162"/>
      <c r="B158" s="3"/>
      <c r="C158" s="12"/>
      <c r="D158" s="3"/>
      <c r="E158" s="39"/>
      <c r="F158" s="3"/>
      <c r="G158" s="3"/>
      <c r="H158" s="3"/>
      <c r="I158" s="40"/>
      <c r="J158" s="40"/>
      <c r="K158" s="40"/>
      <c r="L158" s="13"/>
      <c r="M158" s="13"/>
      <c r="N158" s="13"/>
      <c r="O158" s="3"/>
      <c r="P158" s="3"/>
      <c r="Q158" s="3"/>
      <c r="R158" s="3"/>
      <c r="S158" s="3"/>
      <c r="T158" s="3"/>
    </row>
    <row r="159" spans="1:20" ht="9.75" customHeight="1">
      <c r="A159" s="162"/>
      <c r="B159" s="3"/>
      <c r="C159" s="12"/>
      <c r="D159" s="3"/>
      <c r="E159" s="39"/>
      <c r="F159" s="3"/>
      <c r="G159" s="3"/>
      <c r="H159" s="3"/>
      <c r="I159" s="40"/>
      <c r="J159" s="40"/>
      <c r="K159" s="40"/>
      <c r="L159" s="13"/>
      <c r="M159" s="13"/>
      <c r="N159" s="13"/>
      <c r="O159" s="3"/>
      <c r="P159" s="3"/>
      <c r="Q159" s="3"/>
      <c r="R159" s="3"/>
      <c r="S159" s="3"/>
      <c r="T159" s="3"/>
    </row>
    <row r="160" spans="1:20" ht="9.75" customHeight="1">
      <c r="A160" s="162"/>
      <c r="B160" s="3"/>
      <c r="C160" s="12"/>
      <c r="D160" s="3"/>
      <c r="E160" s="39"/>
      <c r="F160" s="3"/>
      <c r="G160" s="3"/>
      <c r="H160" s="3"/>
      <c r="I160" s="40"/>
      <c r="J160" s="40"/>
      <c r="K160" s="40"/>
      <c r="L160" s="13"/>
      <c r="M160" s="13"/>
      <c r="N160" s="13"/>
      <c r="O160" s="3"/>
      <c r="P160" s="3"/>
      <c r="Q160" s="3"/>
      <c r="R160" s="3"/>
      <c r="S160" s="3"/>
      <c r="T160" s="3"/>
    </row>
    <row r="161" spans="1:20" ht="9.75" customHeight="1">
      <c r="A161" s="162"/>
      <c r="B161" s="3"/>
      <c r="C161" s="12"/>
      <c r="D161" s="3"/>
      <c r="E161" s="39"/>
      <c r="F161" s="3"/>
      <c r="G161" s="3"/>
      <c r="H161" s="3"/>
      <c r="I161" s="40"/>
      <c r="J161" s="40"/>
      <c r="K161" s="40"/>
      <c r="L161" s="13"/>
      <c r="M161" s="13"/>
      <c r="N161" s="13"/>
      <c r="O161" s="3"/>
      <c r="P161" s="3"/>
      <c r="Q161" s="3"/>
      <c r="R161" s="3"/>
      <c r="S161" s="3"/>
      <c r="T161" s="3"/>
    </row>
    <row r="162" spans="1:20" ht="9.75" customHeight="1">
      <c r="A162" s="162"/>
      <c r="B162" s="3"/>
      <c r="C162" s="12"/>
      <c r="D162" s="3"/>
      <c r="E162" s="39"/>
      <c r="F162" s="3"/>
      <c r="G162" s="3"/>
      <c r="H162" s="3"/>
      <c r="I162" s="40"/>
      <c r="J162" s="40"/>
      <c r="K162" s="40"/>
      <c r="L162" s="13"/>
      <c r="M162" s="13"/>
      <c r="N162" s="13"/>
      <c r="O162" s="3"/>
      <c r="P162" s="3"/>
      <c r="Q162" s="3"/>
      <c r="R162" s="3"/>
      <c r="S162" s="3"/>
      <c r="T162" s="3"/>
    </row>
    <row r="163" spans="1:20" ht="9.75" customHeight="1">
      <c r="A163" s="162"/>
      <c r="B163" s="3"/>
      <c r="C163" s="12"/>
      <c r="D163" s="3"/>
      <c r="E163" s="39"/>
      <c r="F163" s="3"/>
      <c r="G163" s="3"/>
      <c r="H163" s="3"/>
      <c r="I163" s="40"/>
      <c r="J163" s="40"/>
      <c r="K163" s="40"/>
      <c r="L163" s="13"/>
      <c r="M163" s="13"/>
      <c r="N163" s="13"/>
      <c r="O163" s="3"/>
      <c r="P163" s="3"/>
      <c r="Q163" s="3"/>
      <c r="R163" s="3"/>
      <c r="S163" s="3"/>
      <c r="T163" s="3"/>
    </row>
    <row r="164" spans="1:20" ht="9.75" customHeight="1">
      <c r="A164" s="162"/>
      <c r="B164" s="3"/>
      <c r="C164" s="12"/>
      <c r="D164" s="3"/>
      <c r="E164" s="39"/>
      <c r="F164" s="3"/>
      <c r="G164" s="3"/>
      <c r="H164" s="3"/>
      <c r="I164" s="40"/>
      <c r="J164" s="40"/>
      <c r="K164" s="40"/>
      <c r="L164" s="13"/>
      <c r="M164" s="13"/>
      <c r="N164" s="13"/>
      <c r="O164" s="3"/>
      <c r="P164" s="3"/>
      <c r="Q164" s="3"/>
      <c r="R164" s="3"/>
      <c r="S164" s="3"/>
      <c r="T164" s="3"/>
    </row>
    <row r="165" spans="1:20" ht="9.75" customHeight="1">
      <c r="A165" s="162"/>
      <c r="B165" s="3"/>
      <c r="C165" s="12"/>
      <c r="D165" s="3"/>
      <c r="E165" s="39"/>
      <c r="F165" s="3"/>
      <c r="G165" s="3"/>
      <c r="H165" s="3"/>
      <c r="I165" s="40"/>
      <c r="J165" s="40"/>
      <c r="K165" s="40"/>
      <c r="L165" s="13"/>
      <c r="M165" s="13"/>
      <c r="N165" s="13"/>
      <c r="O165" s="3"/>
      <c r="P165" s="3"/>
      <c r="Q165" s="3"/>
      <c r="R165" s="3"/>
      <c r="S165" s="3"/>
      <c r="T165" s="3"/>
    </row>
    <row r="166" spans="1:20" ht="9.75" customHeight="1">
      <c r="A166" s="162"/>
      <c r="B166" s="3"/>
      <c r="C166" s="12"/>
      <c r="D166" s="3"/>
      <c r="E166" s="39"/>
      <c r="F166" s="3"/>
      <c r="G166" s="3"/>
      <c r="H166" s="3"/>
      <c r="I166" s="40"/>
      <c r="J166" s="40"/>
      <c r="K166" s="40"/>
      <c r="L166" s="13"/>
      <c r="M166" s="13"/>
      <c r="N166" s="13"/>
      <c r="O166" s="3"/>
      <c r="P166" s="3"/>
      <c r="Q166" s="3"/>
      <c r="R166" s="3"/>
      <c r="S166" s="3"/>
      <c r="T166" s="3"/>
    </row>
    <row r="167" spans="1:20" ht="9.75" customHeight="1">
      <c r="A167" s="162"/>
      <c r="B167" s="3"/>
      <c r="C167" s="12"/>
      <c r="D167" s="3"/>
      <c r="E167" s="39"/>
      <c r="F167" s="3"/>
      <c r="G167" s="3"/>
      <c r="H167" s="3"/>
      <c r="I167" s="40"/>
      <c r="J167" s="40"/>
      <c r="K167" s="40"/>
      <c r="L167" s="13"/>
      <c r="M167" s="13"/>
      <c r="N167" s="13"/>
      <c r="O167" s="3"/>
      <c r="P167" s="3"/>
      <c r="Q167" s="3"/>
      <c r="R167" s="3"/>
      <c r="S167" s="3"/>
      <c r="T167" s="3"/>
    </row>
    <row r="168" spans="1:20" ht="9.75" customHeight="1">
      <c r="A168" s="162"/>
      <c r="B168" s="3"/>
      <c r="C168" s="12"/>
      <c r="D168" s="3"/>
      <c r="E168" s="39"/>
      <c r="F168" s="3"/>
      <c r="G168" s="3"/>
      <c r="H168" s="3"/>
      <c r="I168" s="40"/>
      <c r="J168" s="40"/>
      <c r="K168" s="40"/>
      <c r="L168" s="13"/>
      <c r="M168" s="13"/>
      <c r="N168" s="13"/>
      <c r="O168" s="3"/>
      <c r="P168" s="3"/>
      <c r="Q168" s="3"/>
      <c r="R168" s="3"/>
      <c r="S168" s="3"/>
      <c r="T168" s="3"/>
    </row>
    <row r="169" spans="1:20" ht="9.75" customHeight="1">
      <c r="A169" s="162"/>
      <c r="B169" s="3"/>
      <c r="C169" s="12"/>
      <c r="D169" s="3"/>
      <c r="E169" s="39"/>
      <c r="F169" s="3"/>
      <c r="G169" s="3"/>
      <c r="H169" s="3"/>
      <c r="I169" s="40"/>
      <c r="J169" s="40"/>
      <c r="K169" s="40"/>
      <c r="L169" s="13"/>
      <c r="M169" s="13"/>
      <c r="N169" s="13"/>
      <c r="O169" s="3"/>
      <c r="P169" s="3"/>
      <c r="Q169" s="3"/>
      <c r="R169" s="3"/>
      <c r="S169" s="3"/>
      <c r="T169" s="3"/>
    </row>
    <row r="170" spans="1:20" ht="9.75" customHeight="1">
      <c r="A170" s="162"/>
      <c r="B170" s="3"/>
      <c r="C170" s="12"/>
      <c r="D170" s="3"/>
      <c r="E170" s="39"/>
      <c r="F170" s="3"/>
      <c r="G170" s="3"/>
      <c r="H170" s="3"/>
      <c r="I170" s="40"/>
      <c r="J170" s="40"/>
      <c r="K170" s="40"/>
      <c r="L170" s="13"/>
      <c r="M170" s="13"/>
      <c r="N170" s="13"/>
      <c r="O170" s="3"/>
      <c r="P170" s="3"/>
      <c r="Q170" s="3"/>
      <c r="R170" s="3"/>
      <c r="S170" s="3"/>
      <c r="T170" s="3"/>
    </row>
    <row r="171" spans="1:20" ht="9.75" customHeight="1">
      <c r="A171" s="162"/>
      <c r="B171" s="3"/>
      <c r="C171" s="12"/>
      <c r="D171" s="3"/>
      <c r="E171" s="39"/>
      <c r="F171" s="3"/>
      <c r="G171" s="3"/>
      <c r="H171" s="3"/>
      <c r="I171" s="40"/>
      <c r="J171" s="40"/>
      <c r="K171" s="40"/>
      <c r="L171" s="13"/>
      <c r="M171" s="13"/>
      <c r="N171" s="13"/>
      <c r="O171" s="3"/>
      <c r="P171" s="3"/>
      <c r="Q171" s="3"/>
      <c r="R171" s="3"/>
      <c r="S171" s="3"/>
      <c r="T171" s="3"/>
    </row>
    <row r="172" spans="1:20" ht="9.75" customHeight="1">
      <c r="A172" s="162"/>
      <c r="B172" s="3"/>
      <c r="C172" s="12"/>
      <c r="D172" s="3"/>
      <c r="E172" s="39"/>
      <c r="F172" s="3"/>
      <c r="G172" s="3"/>
      <c r="H172" s="3"/>
      <c r="I172" s="40"/>
      <c r="J172" s="40"/>
      <c r="K172" s="40"/>
      <c r="L172" s="13"/>
      <c r="M172" s="13"/>
      <c r="N172" s="13"/>
      <c r="O172" s="3"/>
      <c r="P172" s="3"/>
      <c r="Q172" s="3"/>
      <c r="R172" s="3"/>
      <c r="S172" s="3"/>
      <c r="T172" s="3"/>
    </row>
    <row r="173" spans="1:20" ht="9.75" customHeight="1">
      <c r="A173" s="162"/>
      <c r="B173" s="3"/>
      <c r="C173" s="12"/>
      <c r="D173" s="3"/>
      <c r="E173" s="39"/>
      <c r="F173" s="3"/>
      <c r="G173" s="3"/>
      <c r="H173" s="3"/>
      <c r="I173" s="40"/>
      <c r="J173" s="40"/>
      <c r="K173" s="40"/>
      <c r="L173" s="13"/>
      <c r="M173" s="13"/>
      <c r="N173" s="13"/>
      <c r="O173" s="3"/>
      <c r="P173" s="3"/>
      <c r="Q173" s="3"/>
      <c r="R173" s="3"/>
      <c r="S173" s="3"/>
      <c r="T173" s="3"/>
    </row>
    <row r="174" spans="1:20" ht="9.75" customHeight="1">
      <c r="A174" s="162"/>
      <c r="B174" s="3"/>
      <c r="C174" s="12"/>
      <c r="D174" s="3"/>
      <c r="E174" s="39"/>
      <c r="F174" s="3"/>
      <c r="G174" s="3"/>
      <c r="H174" s="3"/>
      <c r="I174" s="40"/>
      <c r="J174" s="40"/>
      <c r="K174" s="40"/>
      <c r="L174" s="13"/>
      <c r="M174" s="13"/>
      <c r="N174" s="13"/>
      <c r="O174" s="3"/>
      <c r="P174" s="3"/>
      <c r="Q174" s="3"/>
      <c r="R174" s="3"/>
      <c r="S174" s="3"/>
      <c r="T174" s="3"/>
    </row>
    <row r="175" spans="1:20" ht="9.75" customHeight="1">
      <c r="A175" s="162"/>
      <c r="B175" s="3"/>
      <c r="C175" s="12"/>
      <c r="D175" s="3"/>
      <c r="E175" s="39"/>
      <c r="F175" s="3"/>
      <c r="G175" s="3"/>
      <c r="H175" s="3"/>
      <c r="I175" s="40"/>
      <c r="J175" s="40"/>
      <c r="K175" s="40"/>
      <c r="L175" s="13"/>
      <c r="M175" s="13"/>
      <c r="N175" s="13"/>
      <c r="O175" s="3"/>
      <c r="P175" s="3"/>
      <c r="Q175" s="3"/>
      <c r="R175" s="3"/>
      <c r="S175" s="3"/>
      <c r="T175" s="3"/>
    </row>
    <row r="176" spans="1:20" ht="9.75" customHeight="1">
      <c r="A176" s="162"/>
      <c r="B176" s="3"/>
      <c r="C176" s="12"/>
      <c r="D176" s="3"/>
      <c r="E176" s="39"/>
      <c r="F176" s="3"/>
      <c r="G176" s="3"/>
      <c r="H176" s="3"/>
      <c r="I176" s="40"/>
      <c r="J176" s="40"/>
      <c r="K176" s="40"/>
      <c r="L176" s="13"/>
      <c r="M176" s="13"/>
      <c r="N176" s="13"/>
      <c r="O176" s="3"/>
      <c r="P176" s="3"/>
      <c r="Q176" s="3"/>
      <c r="R176" s="3"/>
      <c r="S176" s="3"/>
      <c r="T176" s="3"/>
    </row>
    <row r="177" spans="1:20" ht="9.75" customHeight="1">
      <c r="A177" s="162"/>
      <c r="B177" s="3"/>
      <c r="C177" s="12"/>
      <c r="D177" s="3"/>
      <c r="E177" s="39"/>
      <c r="F177" s="3"/>
      <c r="G177" s="3"/>
      <c r="H177" s="3"/>
      <c r="I177" s="40"/>
      <c r="J177" s="40"/>
      <c r="K177" s="40"/>
      <c r="L177" s="13"/>
      <c r="M177" s="13"/>
      <c r="N177" s="13"/>
      <c r="O177" s="3"/>
      <c r="P177" s="3"/>
      <c r="Q177" s="3"/>
      <c r="R177" s="3"/>
      <c r="S177" s="3"/>
      <c r="T177" s="3"/>
    </row>
    <row r="178" spans="1:20" ht="9.75" customHeight="1">
      <c r="A178" s="162"/>
      <c r="B178" s="3"/>
      <c r="C178" s="12"/>
      <c r="D178" s="3"/>
      <c r="E178" s="39"/>
      <c r="F178" s="3"/>
      <c r="G178" s="3"/>
      <c r="H178" s="3"/>
      <c r="I178" s="40"/>
      <c r="J178" s="40"/>
      <c r="K178" s="40"/>
      <c r="L178" s="13"/>
      <c r="M178" s="13"/>
      <c r="N178" s="13"/>
      <c r="O178" s="3"/>
      <c r="P178" s="3"/>
      <c r="Q178" s="3"/>
      <c r="R178" s="3"/>
      <c r="S178" s="3"/>
      <c r="T178" s="3"/>
    </row>
    <row r="179" spans="1:20" ht="9.75" customHeight="1">
      <c r="A179" s="162"/>
      <c r="B179" s="3"/>
      <c r="C179" s="12"/>
      <c r="D179" s="3"/>
      <c r="E179" s="39"/>
      <c r="F179" s="3"/>
      <c r="G179" s="3"/>
      <c r="H179" s="3"/>
      <c r="I179" s="40"/>
      <c r="J179" s="40"/>
      <c r="K179" s="40"/>
      <c r="L179" s="13"/>
      <c r="M179" s="13"/>
      <c r="N179" s="13"/>
      <c r="O179" s="3"/>
      <c r="P179" s="3"/>
      <c r="Q179" s="3"/>
      <c r="R179" s="3"/>
      <c r="S179" s="3"/>
      <c r="T179" s="3"/>
    </row>
    <row r="180" spans="1:20" ht="9.75" customHeight="1">
      <c r="A180" s="162"/>
      <c r="B180" s="3"/>
      <c r="C180" s="12"/>
      <c r="D180" s="3"/>
      <c r="E180" s="39"/>
      <c r="F180" s="3"/>
      <c r="G180" s="3"/>
      <c r="H180" s="3"/>
      <c r="I180" s="40"/>
      <c r="J180" s="40"/>
      <c r="K180" s="40"/>
      <c r="L180" s="13"/>
      <c r="M180" s="13"/>
      <c r="N180" s="13"/>
      <c r="O180" s="3"/>
      <c r="P180" s="3"/>
      <c r="Q180" s="3"/>
      <c r="R180" s="3"/>
      <c r="S180" s="3"/>
      <c r="T180" s="3"/>
    </row>
    <row r="181" spans="1:20" ht="9.75" customHeight="1">
      <c r="A181" s="14"/>
      <c r="B181" s="3"/>
      <c r="C181" s="12"/>
      <c r="D181" s="3"/>
      <c r="E181" s="39"/>
      <c r="F181" s="3"/>
      <c r="G181" s="3"/>
      <c r="H181" s="3"/>
      <c r="I181" s="40"/>
      <c r="J181" s="40"/>
      <c r="K181" s="40"/>
      <c r="L181" s="13"/>
      <c r="M181" s="13"/>
      <c r="N181" s="13"/>
      <c r="O181" s="3"/>
      <c r="P181" s="3"/>
      <c r="Q181" s="3"/>
      <c r="R181" s="3"/>
      <c r="S181" s="3"/>
      <c r="T181" s="3"/>
    </row>
    <row r="182" spans="1:20" ht="9.75" customHeight="1">
      <c r="A182" s="3"/>
      <c r="B182" s="3"/>
      <c r="C182" s="12"/>
      <c r="D182" s="3"/>
      <c r="E182" s="39"/>
      <c r="F182" s="3"/>
      <c r="G182" s="3"/>
      <c r="H182" s="3"/>
      <c r="I182" s="40"/>
      <c r="J182" s="40"/>
      <c r="K182" s="40"/>
      <c r="L182" s="13"/>
      <c r="M182" s="13"/>
      <c r="N182" s="13"/>
      <c r="O182" s="3"/>
      <c r="P182" s="3"/>
      <c r="Q182" s="3"/>
      <c r="R182" s="3"/>
      <c r="S182" s="3"/>
      <c r="T182" s="3"/>
    </row>
    <row r="183" spans="1:20" ht="9.75" customHeight="1">
      <c r="A183" s="3"/>
      <c r="B183" s="3"/>
      <c r="C183" s="12"/>
      <c r="D183" s="3"/>
      <c r="E183" s="39"/>
      <c r="F183" s="3"/>
      <c r="G183" s="3"/>
      <c r="H183" s="3"/>
      <c r="I183" s="40"/>
      <c r="J183" s="40"/>
      <c r="K183" s="40"/>
      <c r="L183" s="13"/>
      <c r="M183" s="13"/>
      <c r="N183" s="13"/>
      <c r="O183" s="3"/>
      <c r="P183" s="3"/>
      <c r="Q183" s="3"/>
      <c r="R183" s="3"/>
      <c r="S183" s="3"/>
      <c r="T183" s="3"/>
    </row>
    <row r="184" spans="1:20" ht="9.75" customHeight="1">
      <c r="A184" s="3"/>
      <c r="B184" s="3"/>
      <c r="C184" s="12"/>
      <c r="D184" s="3"/>
      <c r="E184" s="39"/>
      <c r="F184" s="3"/>
      <c r="G184" s="3"/>
      <c r="H184" s="3"/>
      <c r="I184" s="40"/>
      <c r="J184" s="40"/>
      <c r="K184" s="40"/>
      <c r="L184" s="13"/>
      <c r="M184" s="13"/>
      <c r="N184" s="13"/>
      <c r="O184" s="3"/>
      <c r="P184" s="3"/>
      <c r="Q184" s="3"/>
      <c r="R184" s="3"/>
      <c r="S184" s="3"/>
      <c r="T184" s="3"/>
    </row>
    <row r="185" spans="1:20" ht="9.75" customHeight="1">
      <c r="A185" s="3"/>
      <c r="B185" s="3"/>
      <c r="C185" s="12"/>
      <c r="D185" s="3"/>
      <c r="E185" s="39"/>
      <c r="F185" s="3"/>
      <c r="G185" s="3"/>
      <c r="H185" s="3"/>
      <c r="I185" s="40"/>
      <c r="J185" s="40"/>
      <c r="K185" s="40"/>
      <c r="L185" s="13"/>
      <c r="M185" s="13"/>
      <c r="N185" s="13"/>
      <c r="O185" s="3"/>
      <c r="P185" s="3"/>
      <c r="Q185" s="3"/>
      <c r="R185" s="3"/>
      <c r="S185" s="3"/>
      <c r="T185" s="3"/>
    </row>
    <row r="186" spans="1:20" ht="9.75" customHeight="1">
      <c r="A186" s="3"/>
      <c r="B186" s="3"/>
      <c r="C186" s="12"/>
      <c r="D186" s="3"/>
      <c r="E186" s="39"/>
      <c r="F186" s="3"/>
      <c r="G186" s="3"/>
      <c r="H186" s="3"/>
      <c r="I186" s="40"/>
      <c r="J186" s="40"/>
      <c r="K186" s="40"/>
      <c r="L186" s="13"/>
      <c r="M186" s="13"/>
      <c r="N186" s="13"/>
      <c r="O186" s="3"/>
      <c r="P186" s="3"/>
      <c r="Q186" s="3"/>
      <c r="R186" s="3"/>
      <c r="S186" s="3"/>
      <c r="T186" s="3"/>
    </row>
    <row r="187" spans="1:20" ht="9.75" customHeight="1">
      <c r="A187" s="3"/>
      <c r="B187" s="3"/>
      <c r="C187" s="12"/>
      <c r="D187" s="3"/>
      <c r="E187" s="39"/>
      <c r="F187" s="3"/>
      <c r="G187" s="3"/>
      <c r="H187" s="3"/>
      <c r="I187" s="40"/>
      <c r="J187" s="40"/>
      <c r="K187" s="40"/>
      <c r="L187" s="13"/>
      <c r="M187" s="13"/>
      <c r="N187" s="13"/>
      <c r="O187" s="3"/>
      <c r="P187" s="3"/>
      <c r="Q187" s="3"/>
      <c r="R187" s="3"/>
      <c r="S187" s="3"/>
      <c r="T187" s="3"/>
    </row>
    <row r="188" spans="1:20" ht="9.75" customHeight="1">
      <c r="A188" s="3"/>
      <c r="B188" s="3"/>
      <c r="C188" s="12"/>
      <c r="D188" s="3"/>
      <c r="E188" s="39"/>
      <c r="F188" s="3"/>
      <c r="G188" s="3"/>
      <c r="H188" s="3"/>
      <c r="I188" s="40"/>
      <c r="J188" s="40"/>
      <c r="K188" s="40"/>
      <c r="L188" s="13"/>
      <c r="M188" s="13"/>
      <c r="N188" s="13"/>
      <c r="O188" s="3"/>
      <c r="P188" s="3"/>
      <c r="Q188" s="3"/>
      <c r="R188" s="3"/>
      <c r="S188" s="3"/>
      <c r="T188" s="3"/>
    </row>
    <row r="189" spans="1:20" ht="9.75" customHeight="1">
      <c r="A189" s="3"/>
      <c r="B189" s="3"/>
      <c r="C189" s="12"/>
      <c r="D189" s="3"/>
      <c r="E189" s="39"/>
      <c r="F189" s="3"/>
      <c r="G189" s="3"/>
      <c r="H189" s="3"/>
      <c r="I189" s="40"/>
      <c r="J189" s="40"/>
      <c r="K189" s="40"/>
      <c r="L189" s="13"/>
      <c r="M189" s="13"/>
      <c r="N189" s="13"/>
      <c r="O189" s="3"/>
      <c r="P189" s="3"/>
      <c r="Q189" s="3"/>
      <c r="R189" s="3"/>
      <c r="S189" s="3"/>
      <c r="T189" s="3"/>
    </row>
    <row r="190" spans="1:20" ht="9.75" customHeight="1">
      <c r="A190" s="3"/>
      <c r="B190" s="3"/>
      <c r="C190" s="12"/>
      <c r="D190" s="3"/>
      <c r="E190" s="39"/>
      <c r="F190" s="3"/>
      <c r="G190" s="3"/>
      <c r="H190" s="3"/>
      <c r="I190" s="40"/>
      <c r="J190" s="40"/>
      <c r="K190" s="40"/>
      <c r="L190" s="13"/>
      <c r="M190" s="13"/>
      <c r="N190" s="13"/>
      <c r="O190" s="3"/>
      <c r="P190" s="3"/>
      <c r="Q190" s="3"/>
      <c r="R190" s="3"/>
      <c r="S190" s="3"/>
      <c r="T190" s="3"/>
    </row>
    <row r="191" spans="1:20" ht="9.75" customHeight="1">
      <c r="A191" s="3"/>
      <c r="B191" s="3"/>
      <c r="C191" s="12"/>
      <c r="D191" s="3"/>
      <c r="E191" s="39"/>
      <c r="F191" s="3"/>
      <c r="G191" s="3"/>
      <c r="H191" s="3"/>
      <c r="I191" s="40"/>
      <c r="J191" s="40"/>
      <c r="K191" s="40"/>
      <c r="L191" s="13"/>
      <c r="M191" s="13"/>
      <c r="N191" s="13"/>
      <c r="O191" s="3"/>
      <c r="P191" s="3"/>
      <c r="Q191" s="3"/>
      <c r="R191" s="3"/>
      <c r="S191" s="3"/>
      <c r="T191" s="3"/>
    </row>
    <row r="192" spans="1:20" ht="9.75" customHeight="1">
      <c r="A192" s="3"/>
      <c r="B192" s="3"/>
      <c r="C192" s="12"/>
      <c r="D192" s="3"/>
      <c r="E192" s="39"/>
      <c r="F192" s="3"/>
      <c r="G192" s="3"/>
      <c r="H192" s="3"/>
      <c r="I192" s="40"/>
      <c r="J192" s="40"/>
      <c r="K192" s="40"/>
      <c r="L192" s="13"/>
      <c r="M192" s="13"/>
      <c r="N192" s="13"/>
      <c r="O192" s="3"/>
      <c r="P192" s="3"/>
      <c r="Q192" s="3"/>
      <c r="R192" s="3"/>
      <c r="S192" s="3"/>
      <c r="T192" s="3"/>
    </row>
    <row r="193" spans="1:20" ht="9.75" customHeight="1">
      <c r="A193" s="3"/>
      <c r="B193" s="3"/>
      <c r="C193" s="12"/>
      <c r="D193" s="3"/>
      <c r="E193" s="39"/>
      <c r="F193" s="3"/>
      <c r="G193" s="3"/>
      <c r="H193" s="3"/>
      <c r="I193" s="40"/>
      <c r="J193" s="40"/>
      <c r="K193" s="40"/>
      <c r="L193" s="13"/>
      <c r="M193" s="13"/>
      <c r="N193" s="13"/>
      <c r="O193" s="3"/>
      <c r="P193" s="3"/>
      <c r="Q193" s="3"/>
      <c r="R193" s="3"/>
      <c r="S193" s="3"/>
      <c r="T193" s="3"/>
    </row>
    <row r="194" spans="1:20" ht="9.75" customHeight="1">
      <c r="A194" s="3"/>
      <c r="B194" s="3"/>
      <c r="C194" s="12"/>
      <c r="D194" s="3"/>
      <c r="E194" s="39"/>
      <c r="F194" s="3"/>
      <c r="G194" s="3"/>
      <c r="H194" s="3"/>
      <c r="I194" s="40"/>
      <c r="J194" s="40"/>
      <c r="K194" s="40"/>
      <c r="L194" s="13"/>
      <c r="M194" s="13"/>
      <c r="N194" s="13"/>
      <c r="O194" s="3"/>
      <c r="P194" s="3"/>
      <c r="Q194" s="3"/>
      <c r="R194" s="3"/>
      <c r="S194" s="3"/>
      <c r="T194" s="3"/>
    </row>
    <row r="195" spans="1:20" ht="9.75" customHeight="1">
      <c r="A195" s="3"/>
      <c r="B195" s="3"/>
      <c r="C195" s="12"/>
      <c r="D195" s="3"/>
      <c r="E195" s="39"/>
      <c r="F195" s="3"/>
      <c r="G195" s="3"/>
      <c r="H195" s="3"/>
      <c r="I195" s="40"/>
      <c r="J195" s="40"/>
      <c r="K195" s="40"/>
      <c r="L195" s="13"/>
      <c r="M195" s="13"/>
      <c r="N195" s="13"/>
      <c r="O195" s="3"/>
      <c r="P195" s="3"/>
      <c r="Q195" s="3"/>
      <c r="R195" s="3"/>
      <c r="S195" s="3"/>
      <c r="T195" s="3"/>
    </row>
    <row r="196" spans="1:20" ht="9.75" customHeight="1">
      <c r="A196" s="3"/>
      <c r="B196" s="3"/>
      <c r="C196" s="12"/>
      <c r="D196" s="3"/>
      <c r="E196" s="39"/>
      <c r="F196" s="3"/>
      <c r="G196" s="3"/>
      <c r="H196" s="3"/>
      <c r="I196" s="40"/>
      <c r="J196" s="40"/>
      <c r="K196" s="40"/>
      <c r="L196" s="13"/>
      <c r="M196" s="13"/>
      <c r="N196" s="13"/>
      <c r="O196" s="3"/>
      <c r="P196" s="3"/>
      <c r="Q196" s="3"/>
      <c r="R196" s="3"/>
      <c r="S196" s="3"/>
      <c r="T196" s="3"/>
    </row>
    <row r="197" spans="1:20" ht="9.75" customHeight="1">
      <c r="A197" s="3"/>
      <c r="B197" s="3"/>
      <c r="C197" s="12"/>
      <c r="D197" s="3"/>
      <c r="E197" s="39"/>
      <c r="F197" s="3"/>
      <c r="G197" s="3"/>
      <c r="H197" s="3"/>
      <c r="I197" s="40"/>
      <c r="J197" s="40"/>
      <c r="K197" s="40"/>
      <c r="L197" s="13"/>
      <c r="M197" s="13"/>
      <c r="N197" s="13"/>
      <c r="O197" s="3"/>
      <c r="P197" s="3"/>
      <c r="Q197" s="3"/>
      <c r="R197" s="3"/>
      <c r="S197" s="3"/>
      <c r="T197" s="3"/>
    </row>
    <row r="198" spans="1:20" ht="9.75" customHeight="1">
      <c r="A198" s="3"/>
      <c r="B198" s="3"/>
      <c r="C198" s="12"/>
      <c r="D198" s="3"/>
      <c r="E198" s="39"/>
      <c r="F198" s="3"/>
      <c r="G198" s="3"/>
      <c r="H198" s="3"/>
      <c r="I198" s="40"/>
      <c r="J198" s="40"/>
      <c r="K198" s="40"/>
      <c r="L198" s="13"/>
      <c r="M198" s="13"/>
      <c r="N198" s="13"/>
      <c r="O198" s="3"/>
      <c r="P198" s="3"/>
      <c r="Q198" s="3"/>
      <c r="R198" s="3"/>
      <c r="S198" s="3"/>
      <c r="T198" s="3"/>
    </row>
    <row r="199" spans="1:20" ht="9.75" customHeight="1">
      <c r="A199" s="3"/>
      <c r="B199" s="3"/>
      <c r="C199" s="12"/>
      <c r="D199" s="3"/>
      <c r="E199" s="39"/>
      <c r="F199" s="3"/>
      <c r="G199" s="3"/>
      <c r="H199" s="3"/>
      <c r="I199" s="40"/>
      <c r="J199" s="40"/>
      <c r="K199" s="40"/>
      <c r="L199" s="13"/>
      <c r="M199" s="13"/>
      <c r="N199" s="13"/>
      <c r="O199" s="3"/>
      <c r="P199" s="3"/>
      <c r="Q199" s="3"/>
      <c r="R199" s="3"/>
      <c r="S199" s="3"/>
      <c r="T199" s="3"/>
    </row>
    <row r="200" spans="1:20" ht="9.75" customHeight="1">
      <c r="A200" s="3"/>
      <c r="B200" s="3"/>
      <c r="C200" s="12"/>
      <c r="D200" s="3"/>
      <c r="E200" s="39"/>
      <c r="F200" s="3"/>
      <c r="G200" s="3"/>
      <c r="H200" s="3"/>
      <c r="I200" s="40"/>
      <c r="J200" s="40"/>
      <c r="K200" s="40"/>
      <c r="L200" s="13"/>
      <c r="M200" s="13"/>
      <c r="N200" s="13"/>
      <c r="O200" s="3"/>
      <c r="P200" s="3"/>
      <c r="Q200" s="3"/>
      <c r="R200" s="3"/>
      <c r="S200" s="3"/>
      <c r="T200" s="3"/>
    </row>
    <row r="201" spans="1:20" ht="9.75" customHeight="1">
      <c r="A201" s="3"/>
      <c r="B201" s="3"/>
      <c r="C201" s="12"/>
      <c r="D201" s="3"/>
      <c r="E201" s="39"/>
      <c r="F201" s="3"/>
      <c r="G201" s="3"/>
      <c r="H201" s="3"/>
      <c r="I201" s="40"/>
      <c r="J201" s="40"/>
      <c r="K201" s="40"/>
      <c r="L201" s="13"/>
      <c r="M201" s="13"/>
      <c r="N201" s="13"/>
      <c r="O201" s="3"/>
      <c r="P201" s="3"/>
      <c r="Q201" s="3"/>
      <c r="R201" s="3"/>
      <c r="S201" s="3"/>
      <c r="T201" s="3"/>
    </row>
    <row r="202" spans="1:20" ht="9.75" customHeight="1">
      <c r="A202" s="3"/>
      <c r="B202" s="3"/>
      <c r="C202" s="12"/>
      <c r="D202" s="3"/>
      <c r="E202" s="39"/>
      <c r="F202" s="3"/>
      <c r="G202" s="3"/>
      <c r="H202" s="3"/>
      <c r="I202" s="40"/>
      <c r="J202" s="40"/>
      <c r="K202" s="40"/>
      <c r="L202" s="13"/>
      <c r="M202" s="13"/>
      <c r="N202" s="13"/>
      <c r="O202" s="3"/>
      <c r="P202" s="3"/>
      <c r="Q202" s="3"/>
      <c r="R202" s="3"/>
      <c r="S202" s="3"/>
      <c r="T202" s="3"/>
    </row>
    <row r="203" spans="1:20" ht="9.75" customHeight="1">
      <c r="A203" s="3"/>
      <c r="B203" s="3"/>
      <c r="C203" s="12"/>
      <c r="D203" s="3"/>
      <c r="E203" s="39"/>
      <c r="F203" s="3"/>
      <c r="G203" s="3"/>
      <c r="H203" s="3"/>
      <c r="I203" s="40"/>
      <c r="J203" s="40"/>
      <c r="K203" s="40"/>
      <c r="L203" s="13"/>
      <c r="M203" s="13"/>
      <c r="N203" s="13"/>
      <c r="O203" s="3"/>
      <c r="P203" s="3"/>
      <c r="Q203" s="3"/>
      <c r="R203" s="3"/>
      <c r="S203" s="3"/>
      <c r="T203" s="3"/>
    </row>
    <row r="204" spans="1:20" ht="9.75" customHeight="1">
      <c r="A204" s="3"/>
      <c r="B204" s="3"/>
      <c r="C204" s="12"/>
      <c r="D204" s="3"/>
      <c r="E204" s="39"/>
      <c r="F204" s="3"/>
      <c r="G204" s="3"/>
      <c r="H204" s="3"/>
      <c r="I204" s="40"/>
      <c r="J204" s="40"/>
      <c r="K204" s="40"/>
      <c r="L204" s="13"/>
      <c r="M204" s="13"/>
      <c r="N204" s="13"/>
      <c r="O204" s="3"/>
      <c r="P204" s="3"/>
      <c r="Q204" s="3"/>
      <c r="R204" s="3"/>
      <c r="S204" s="3"/>
      <c r="T204" s="3"/>
    </row>
    <row r="205" spans="1:20" ht="9.75" customHeight="1">
      <c r="A205" s="3"/>
      <c r="B205" s="3"/>
      <c r="C205" s="12"/>
      <c r="D205" s="3"/>
      <c r="E205" s="39"/>
      <c r="F205" s="3"/>
      <c r="G205" s="3"/>
      <c r="H205" s="3"/>
      <c r="I205" s="40"/>
      <c r="J205" s="40"/>
      <c r="K205" s="40"/>
      <c r="L205" s="13"/>
      <c r="M205" s="13"/>
      <c r="N205" s="13"/>
      <c r="O205" s="3"/>
      <c r="P205" s="3"/>
      <c r="Q205" s="3"/>
      <c r="R205" s="3"/>
      <c r="S205" s="3"/>
      <c r="T205" s="3"/>
    </row>
    <row r="206" spans="1:20" ht="9.75" customHeight="1">
      <c r="A206" s="3"/>
      <c r="B206" s="3"/>
      <c r="C206" s="12"/>
      <c r="D206" s="3"/>
      <c r="E206" s="39"/>
      <c r="F206" s="3"/>
      <c r="G206" s="3"/>
      <c r="H206" s="3"/>
      <c r="I206" s="40"/>
      <c r="J206" s="40"/>
      <c r="K206" s="40"/>
      <c r="L206" s="13"/>
      <c r="M206" s="13"/>
      <c r="N206" s="13"/>
      <c r="O206" s="3"/>
      <c r="P206" s="3"/>
      <c r="Q206" s="3"/>
      <c r="R206" s="3"/>
      <c r="S206" s="3"/>
      <c r="T206" s="3"/>
    </row>
    <row r="207" spans="1:20" ht="9.75" customHeight="1">
      <c r="A207" s="3"/>
      <c r="B207" s="3"/>
      <c r="C207" s="12"/>
      <c r="D207" s="3"/>
      <c r="E207" s="39"/>
      <c r="F207" s="3"/>
      <c r="G207" s="3"/>
      <c r="H207" s="3"/>
      <c r="I207" s="40"/>
      <c r="J207" s="40"/>
      <c r="K207" s="40"/>
      <c r="L207" s="13"/>
      <c r="M207" s="13"/>
      <c r="N207" s="13"/>
      <c r="O207" s="3"/>
      <c r="P207" s="3"/>
      <c r="Q207" s="3"/>
      <c r="R207" s="3"/>
      <c r="S207" s="3"/>
      <c r="T207" s="3"/>
    </row>
    <row r="208" spans="1:20" ht="9.75" customHeight="1">
      <c r="A208" s="3"/>
      <c r="B208" s="3"/>
      <c r="C208" s="12"/>
      <c r="D208" s="3"/>
      <c r="E208" s="39"/>
      <c r="F208" s="3"/>
      <c r="G208" s="3"/>
      <c r="H208" s="3"/>
      <c r="I208" s="40"/>
      <c r="J208" s="40"/>
      <c r="K208" s="40"/>
      <c r="L208" s="13"/>
      <c r="M208" s="13"/>
      <c r="N208" s="13"/>
      <c r="O208" s="3"/>
      <c r="P208" s="3"/>
      <c r="Q208" s="3"/>
      <c r="R208" s="3"/>
      <c r="S208" s="3"/>
      <c r="T208" s="3"/>
    </row>
    <row r="209" spans="1:20" ht="9.75" customHeight="1">
      <c r="A209" s="3"/>
      <c r="B209" s="3"/>
      <c r="C209" s="12"/>
      <c r="D209" s="3"/>
      <c r="E209" s="39"/>
      <c r="F209" s="3"/>
      <c r="G209" s="3"/>
      <c r="H209" s="3"/>
      <c r="I209" s="40"/>
      <c r="J209" s="40"/>
      <c r="K209" s="40"/>
      <c r="L209" s="13"/>
      <c r="M209" s="13"/>
      <c r="N209" s="13"/>
      <c r="O209" s="3"/>
      <c r="P209" s="3"/>
      <c r="Q209" s="3"/>
      <c r="R209" s="3"/>
      <c r="S209" s="3"/>
      <c r="T209" s="3"/>
    </row>
    <row r="210" spans="1:20" ht="9.75" customHeight="1">
      <c r="A210" s="3"/>
      <c r="B210" s="3"/>
      <c r="C210" s="12"/>
      <c r="D210" s="3"/>
      <c r="E210" s="39"/>
      <c r="F210" s="3"/>
      <c r="G210" s="3"/>
      <c r="H210" s="3"/>
      <c r="I210" s="40"/>
      <c r="J210" s="40"/>
      <c r="K210" s="40"/>
      <c r="L210" s="13"/>
      <c r="M210" s="13"/>
      <c r="N210" s="13"/>
      <c r="O210" s="3"/>
      <c r="P210" s="3"/>
      <c r="Q210" s="3"/>
      <c r="R210" s="3"/>
      <c r="S210" s="3"/>
      <c r="T210" s="3"/>
    </row>
    <row r="211" spans="1:20" ht="9.75" customHeight="1">
      <c r="A211" s="3"/>
      <c r="B211" s="3"/>
      <c r="C211" s="12"/>
      <c r="D211" s="3"/>
      <c r="E211" s="39"/>
      <c r="F211" s="3"/>
      <c r="G211" s="3"/>
      <c r="H211" s="3"/>
      <c r="I211" s="40"/>
      <c r="J211" s="40"/>
      <c r="K211" s="40"/>
      <c r="L211" s="13"/>
      <c r="M211" s="13"/>
      <c r="N211" s="13"/>
      <c r="O211" s="3"/>
      <c r="P211" s="3"/>
      <c r="Q211" s="3"/>
      <c r="R211" s="3"/>
      <c r="S211" s="3"/>
      <c r="T211" s="3"/>
    </row>
    <row r="212" spans="1:20" ht="9.75" customHeight="1">
      <c r="A212" s="3"/>
      <c r="B212" s="3"/>
      <c r="C212" s="12"/>
      <c r="D212" s="3"/>
      <c r="E212" s="39"/>
      <c r="F212" s="3"/>
      <c r="G212" s="3"/>
      <c r="H212" s="3"/>
      <c r="I212" s="40"/>
      <c r="J212" s="40"/>
      <c r="K212" s="40"/>
      <c r="L212" s="13"/>
      <c r="M212" s="13"/>
      <c r="N212" s="13"/>
      <c r="O212" s="3"/>
      <c r="P212" s="3"/>
      <c r="Q212" s="3"/>
      <c r="R212" s="3"/>
      <c r="S212" s="3"/>
      <c r="T212" s="3"/>
    </row>
    <row r="213" spans="1:20" ht="9.75" customHeight="1">
      <c r="A213" s="3"/>
      <c r="B213" s="3"/>
      <c r="C213" s="12"/>
      <c r="D213" s="3"/>
      <c r="E213" s="39"/>
      <c r="F213" s="3"/>
      <c r="G213" s="3"/>
      <c r="H213" s="3"/>
      <c r="I213" s="40"/>
      <c r="J213" s="40"/>
      <c r="K213" s="40"/>
      <c r="L213" s="13"/>
      <c r="M213" s="13"/>
      <c r="N213" s="13"/>
      <c r="O213" s="3"/>
      <c r="P213" s="3"/>
      <c r="Q213" s="3"/>
      <c r="R213" s="3"/>
      <c r="S213" s="3"/>
      <c r="T213" s="3"/>
    </row>
    <row r="214" spans="1:20" ht="9.75" customHeight="1">
      <c r="A214" s="3"/>
      <c r="B214" s="3"/>
      <c r="C214" s="12"/>
      <c r="D214" s="3"/>
      <c r="E214" s="39"/>
      <c r="F214" s="3"/>
      <c r="G214" s="3"/>
      <c r="H214" s="3"/>
      <c r="I214" s="40"/>
      <c r="J214" s="40"/>
      <c r="K214" s="40"/>
      <c r="L214" s="13"/>
      <c r="M214" s="13"/>
      <c r="N214" s="13"/>
      <c r="O214" s="3"/>
      <c r="P214" s="3"/>
      <c r="Q214" s="3"/>
      <c r="R214" s="3"/>
      <c r="S214" s="3"/>
      <c r="T214" s="3"/>
    </row>
    <row r="215" spans="1:20" ht="9.75" customHeight="1">
      <c r="A215" s="3"/>
      <c r="B215" s="3"/>
      <c r="C215" s="12"/>
      <c r="D215" s="3"/>
      <c r="E215" s="39"/>
      <c r="F215" s="3"/>
      <c r="G215" s="3"/>
      <c r="H215" s="3"/>
      <c r="I215" s="40"/>
      <c r="J215" s="40"/>
      <c r="K215" s="40"/>
      <c r="L215" s="13"/>
      <c r="M215" s="13"/>
      <c r="N215" s="13"/>
      <c r="O215" s="3"/>
      <c r="P215" s="3"/>
      <c r="Q215" s="3"/>
      <c r="R215" s="3"/>
      <c r="S215" s="3"/>
      <c r="T215" s="3"/>
    </row>
    <row r="216" spans="1:20" ht="9.75" customHeight="1">
      <c r="A216" s="3"/>
      <c r="B216" s="3"/>
      <c r="C216" s="12"/>
      <c r="D216" s="3"/>
      <c r="E216" s="39"/>
      <c r="F216" s="3"/>
      <c r="G216" s="3"/>
      <c r="H216" s="3"/>
      <c r="I216" s="40"/>
      <c r="J216" s="40"/>
      <c r="K216" s="40"/>
      <c r="L216" s="13"/>
      <c r="M216" s="13"/>
      <c r="N216" s="13"/>
      <c r="O216" s="3"/>
      <c r="P216" s="3"/>
      <c r="Q216" s="3"/>
      <c r="R216" s="3"/>
      <c r="S216" s="3"/>
      <c r="T216" s="3"/>
    </row>
    <row r="217" spans="1:20" ht="9.75" customHeight="1">
      <c r="A217" s="3"/>
      <c r="B217" s="3"/>
      <c r="C217" s="12"/>
      <c r="D217" s="3"/>
      <c r="E217" s="39"/>
      <c r="F217" s="3"/>
      <c r="G217" s="3"/>
      <c r="H217" s="3"/>
      <c r="I217" s="40"/>
      <c r="J217" s="40"/>
      <c r="K217" s="40"/>
      <c r="L217" s="13"/>
      <c r="M217" s="13"/>
      <c r="N217" s="13"/>
      <c r="O217" s="3"/>
      <c r="P217" s="3"/>
      <c r="Q217" s="3"/>
      <c r="R217" s="3"/>
      <c r="S217" s="3"/>
      <c r="T217" s="3"/>
    </row>
    <row r="218" spans="1:20" ht="9.75" customHeight="1">
      <c r="A218" s="3"/>
      <c r="B218" s="3"/>
      <c r="C218" s="12"/>
      <c r="D218" s="3"/>
      <c r="E218" s="39"/>
      <c r="F218" s="3"/>
      <c r="G218" s="3"/>
      <c r="H218" s="3"/>
      <c r="I218" s="40"/>
      <c r="J218" s="40"/>
      <c r="K218" s="40"/>
      <c r="L218" s="13"/>
      <c r="M218" s="13"/>
      <c r="N218" s="13"/>
      <c r="O218" s="3"/>
      <c r="P218" s="3"/>
      <c r="Q218" s="3"/>
      <c r="R218" s="3"/>
      <c r="S218" s="3"/>
      <c r="T218" s="3"/>
    </row>
    <row r="219" spans="1:20" ht="9.75" customHeight="1">
      <c r="A219" s="3"/>
      <c r="B219" s="3"/>
      <c r="C219" s="12"/>
      <c r="D219" s="3"/>
      <c r="E219" s="39"/>
      <c r="F219" s="3"/>
      <c r="G219" s="3"/>
      <c r="H219" s="3"/>
      <c r="I219" s="40"/>
      <c r="J219" s="40"/>
      <c r="K219" s="40"/>
      <c r="L219" s="13"/>
      <c r="M219" s="13"/>
      <c r="N219" s="13"/>
      <c r="O219" s="3"/>
      <c r="P219" s="3"/>
      <c r="Q219" s="3"/>
      <c r="R219" s="3"/>
      <c r="S219" s="3"/>
      <c r="T219" s="3"/>
    </row>
    <row r="220" spans="1:20" ht="9.75" customHeight="1">
      <c r="A220" s="3"/>
      <c r="B220" s="3"/>
      <c r="C220" s="12"/>
      <c r="D220" s="3"/>
      <c r="E220" s="39"/>
      <c r="F220" s="3"/>
      <c r="G220" s="3"/>
      <c r="H220" s="3"/>
      <c r="I220" s="40"/>
      <c r="J220" s="40"/>
      <c r="K220" s="40"/>
      <c r="L220" s="13"/>
      <c r="M220" s="13"/>
      <c r="N220" s="13"/>
      <c r="O220" s="3"/>
      <c r="P220" s="3"/>
      <c r="Q220" s="3"/>
      <c r="R220" s="3"/>
      <c r="S220" s="3"/>
      <c r="T220" s="3"/>
    </row>
    <row r="221" spans="1:20" ht="9.75" customHeight="1">
      <c r="A221" s="3"/>
      <c r="B221" s="3"/>
      <c r="C221" s="12"/>
      <c r="D221" s="3"/>
      <c r="E221" s="39"/>
      <c r="F221" s="3"/>
      <c r="G221" s="3"/>
      <c r="H221" s="3"/>
      <c r="I221" s="40"/>
      <c r="J221" s="40"/>
      <c r="K221" s="40"/>
      <c r="L221" s="13"/>
      <c r="M221" s="13"/>
      <c r="N221" s="13"/>
      <c r="O221" s="3"/>
      <c r="P221" s="3"/>
      <c r="Q221" s="3"/>
      <c r="R221" s="3"/>
      <c r="S221" s="3"/>
      <c r="T221" s="3"/>
    </row>
    <row r="222" spans="1:20" ht="9.75" customHeight="1">
      <c r="A222" s="3"/>
      <c r="B222" s="3"/>
      <c r="C222" s="12"/>
      <c r="D222" s="3"/>
      <c r="E222" s="39"/>
      <c r="F222" s="3"/>
      <c r="G222" s="3"/>
      <c r="H222" s="3"/>
      <c r="I222" s="40"/>
      <c r="J222" s="40"/>
      <c r="K222" s="40"/>
      <c r="L222" s="13"/>
      <c r="M222" s="13"/>
      <c r="N222" s="13"/>
      <c r="O222" s="3"/>
      <c r="P222" s="3"/>
      <c r="Q222" s="3"/>
      <c r="R222" s="3"/>
      <c r="S222" s="3"/>
      <c r="T222" s="3"/>
    </row>
    <row r="223" spans="1:20" ht="9.75" customHeight="1">
      <c r="A223" s="3"/>
      <c r="B223" s="3"/>
      <c r="C223" s="12"/>
      <c r="D223" s="3"/>
      <c r="E223" s="39"/>
      <c r="F223" s="3"/>
      <c r="G223" s="3"/>
      <c r="H223" s="3"/>
      <c r="I223" s="40"/>
      <c r="J223" s="40"/>
      <c r="K223" s="40"/>
      <c r="L223" s="13"/>
      <c r="M223" s="13"/>
      <c r="N223" s="13"/>
      <c r="O223" s="3"/>
      <c r="P223" s="3"/>
      <c r="Q223" s="3"/>
      <c r="R223" s="3"/>
      <c r="S223" s="3"/>
      <c r="T223" s="3"/>
    </row>
    <row r="224" spans="1:20" ht="9.75" customHeight="1">
      <c r="A224" s="3"/>
      <c r="B224" s="3"/>
      <c r="C224" s="12"/>
      <c r="D224" s="3"/>
      <c r="E224" s="39"/>
      <c r="F224" s="3"/>
      <c r="G224" s="3"/>
      <c r="H224" s="3"/>
      <c r="I224" s="40"/>
      <c r="J224" s="40"/>
      <c r="K224" s="40"/>
      <c r="L224" s="13"/>
      <c r="M224" s="13"/>
      <c r="N224" s="13"/>
      <c r="O224" s="3"/>
      <c r="P224" s="3"/>
      <c r="Q224" s="3"/>
      <c r="R224" s="3"/>
      <c r="S224" s="3"/>
      <c r="T224" s="3"/>
    </row>
    <row r="225" spans="1:20" ht="9.75" customHeight="1">
      <c r="A225" s="3"/>
      <c r="B225" s="3"/>
      <c r="C225" s="12"/>
      <c r="D225" s="3"/>
      <c r="E225" s="39"/>
      <c r="F225" s="3"/>
      <c r="G225" s="3"/>
      <c r="H225" s="3"/>
      <c r="I225" s="40"/>
      <c r="J225" s="40"/>
      <c r="K225" s="40"/>
      <c r="L225" s="13"/>
      <c r="M225" s="13"/>
      <c r="N225" s="13"/>
      <c r="O225" s="3"/>
      <c r="P225" s="3"/>
      <c r="Q225" s="3"/>
      <c r="R225" s="3"/>
      <c r="S225" s="3"/>
      <c r="T225" s="3"/>
    </row>
    <row r="226" spans="1:20" ht="9.75" customHeight="1">
      <c r="A226" s="3"/>
      <c r="B226" s="3"/>
      <c r="C226" s="12"/>
      <c r="D226" s="3"/>
      <c r="E226" s="39"/>
      <c r="F226" s="3"/>
      <c r="G226" s="3"/>
      <c r="H226" s="3"/>
      <c r="I226" s="40"/>
      <c r="J226" s="40"/>
      <c r="K226" s="40"/>
      <c r="L226" s="13"/>
      <c r="M226" s="13"/>
      <c r="N226" s="13"/>
      <c r="O226" s="3"/>
      <c r="P226" s="3"/>
      <c r="Q226" s="3"/>
      <c r="R226" s="3"/>
      <c r="S226" s="3"/>
      <c r="T226" s="3"/>
    </row>
    <row r="227" spans="1:20" ht="9.75" customHeight="1">
      <c r="A227" s="3"/>
      <c r="B227" s="3"/>
      <c r="C227" s="12"/>
      <c r="D227" s="3"/>
      <c r="E227" s="39"/>
      <c r="F227" s="3"/>
      <c r="G227" s="3"/>
      <c r="H227" s="3"/>
      <c r="I227" s="40"/>
      <c r="J227" s="40"/>
      <c r="K227" s="40"/>
      <c r="L227" s="13"/>
      <c r="M227" s="13"/>
      <c r="N227" s="13"/>
      <c r="O227" s="3"/>
      <c r="P227" s="3"/>
      <c r="Q227" s="3"/>
      <c r="R227" s="3"/>
      <c r="S227" s="3"/>
      <c r="T227" s="3"/>
    </row>
    <row r="228" spans="1:20" ht="9.75" customHeight="1">
      <c r="A228" s="3"/>
      <c r="B228" s="3"/>
      <c r="C228" s="12"/>
      <c r="D228" s="3"/>
      <c r="E228" s="39"/>
      <c r="F228" s="3"/>
      <c r="G228" s="3"/>
      <c r="H228" s="3"/>
      <c r="I228" s="40"/>
      <c r="J228" s="40"/>
      <c r="K228" s="40"/>
      <c r="L228" s="13"/>
      <c r="M228" s="13"/>
      <c r="N228" s="13"/>
      <c r="O228" s="3"/>
      <c r="P228" s="3"/>
      <c r="Q228" s="3"/>
      <c r="R228" s="3"/>
      <c r="S228" s="3"/>
      <c r="T228" s="3"/>
    </row>
    <row r="229" spans="1:20" ht="9.75" customHeight="1">
      <c r="A229" s="3"/>
      <c r="B229" s="3"/>
      <c r="C229" s="12"/>
      <c r="D229" s="3"/>
      <c r="E229" s="39"/>
      <c r="F229" s="3"/>
      <c r="G229" s="3"/>
      <c r="H229" s="3"/>
      <c r="I229" s="40"/>
      <c r="J229" s="40"/>
      <c r="K229" s="40"/>
      <c r="L229" s="13"/>
      <c r="M229" s="13"/>
      <c r="N229" s="13"/>
      <c r="O229" s="3"/>
      <c r="P229" s="3"/>
      <c r="Q229" s="3"/>
      <c r="R229" s="3"/>
      <c r="S229" s="3"/>
      <c r="T229" s="3"/>
    </row>
    <row r="230" spans="1:20" ht="9.75" customHeight="1">
      <c r="A230" s="3"/>
      <c r="B230" s="3"/>
      <c r="C230" s="12"/>
      <c r="D230" s="3"/>
      <c r="E230" s="39"/>
      <c r="F230" s="3"/>
      <c r="G230" s="3"/>
      <c r="H230" s="3"/>
      <c r="I230" s="40"/>
      <c r="J230" s="40"/>
      <c r="K230" s="40"/>
      <c r="L230" s="13"/>
      <c r="M230" s="13"/>
      <c r="N230" s="13"/>
      <c r="O230" s="3"/>
      <c r="P230" s="3"/>
      <c r="Q230" s="3"/>
      <c r="R230" s="3"/>
      <c r="S230" s="3"/>
      <c r="T230" s="3"/>
    </row>
    <row r="231" spans="1:20" ht="9.75" customHeight="1">
      <c r="A231" s="3"/>
      <c r="B231" s="3"/>
      <c r="C231" s="12"/>
      <c r="D231" s="3"/>
      <c r="E231" s="39"/>
      <c r="F231" s="3"/>
      <c r="G231" s="3"/>
      <c r="H231" s="3"/>
      <c r="I231" s="40"/>
      <c r="J231" s="40"/>
      <c r="K231" s="40"/>
      <c r="L231" s="13"/>
      <c r="M231" s="13"/>
      <c r="N231" s="13"/>
      <c r="O231" s="3"/>
      <c r="P231" s="3"/>
      <c r="Q231" s="3"/>
      <c r="R231" s="3"/>
      <c r="S231" s="3"/>
      <c r="T231" s="3"/>
    </row>
    <row r="232" spans="1:20" ht="9.75" customHeight="1">
      <c r="A232" s="3"/>
      <c r="B232" s="3"/>
      <c r="C232" s="12"/>
      <c r="D232" s="3"/>
      <c r="E232" s="39"/>
      <c r="F232" s="3"/>
      <c r="G232" s="3"/>
      <c r="H232" s="3"/>
      <c r="I232" s="40"/>
      <c r="J232" s="40"/>
      <c r="K232" s="40"/>
      <c r="L232" s="13"/>
      <c r="M232" s="13"/>
      <c r="N232" s="13"/>
      <c r="O232" s="3"/>
      <c r="P232" s="3"/>
      <c r="Q232" s="3"/>
      <c r="R232" s="3"/>
      <c r="S232" s="3"/>
      <c r="T232" s="3"/>
    </row>
    <row r="233" spans="1:20" ht="9.75" customHeight="1">
      <c r="A233" s="3"/>
      <c r="B233" s="3"/>
      <c r="C233" s="12"/>
      <c r="D233" s="3"/>
      <c r="E233" s="39"/>
      <c r="F233" s="3"/>
      <c r="G233" s="3"/>
      <c r="H233" s="3"/>
      <c r="I233" s="40"/>
      <c r="J233" s="40"/>
      <c r="K233" s="40"/>
      <c r="L233" s="13"/>
      <c r="M233" s="13"/>
      <c r="N233" s="13"/>
      <c r="O233" s="3"/>
      <c r="P233" s="3"/>
      <c r="Q233" s="3"/>
      <c r="R233" s="3"/>
      <c r="S233" s="3"/>
      <c r="T233" s="3"/>
    </row>
    <row r="234" spans="1:20" ht="9.75" customHeight="1">
      <c r="A234" s="3"/>
      <c r="B234" s="3"/>
      <c r="C234" s="12"/>
      <c r="D234" s="3"/>
      <c r="E234" s="39"/>
      <c r="F234" s="3"/>
      <c r="G234" s="3"/>
      <c r="H234" s="3"/>
      <c r="I234" s="40"/>
      <c r="J234" s="40"/>
      <c r="K234" s="40"/>
      <c r="L234" s="13"/>
      <c r="M234" s="13"/>
      <c r="N234" s="13"/>
      <c r="O234" s="3"/>
      <c r="P234" s="3"/>
      <c r="Q234" s="3"/>
      <c r="R234" s="3"/>
      <c r="S234" s="3"/>
      <c r="T234" s="3"/>
    </row>
    <row r="235" spans="1:20" ht="9.75" customHeight="1">
      <c r="A235" s="3"/>
      <c r="B235" s="3"/>
      <c r="C235" s="12"/>
      <c r="D235" s="3"/>
      <c r="E235" s="39"/>
      <c r="F235" s="3"/>
      <c r="G235" s="3"/>
      <c r="H235" s="3"/>
      <c r="I235" s="40"/>
      <c r="J235" s="40"/>
      <c r="K235" s="40"/>
      <c r="L235" s="13"/>
      <c r="M235" s="13"/>
      <c r="N235" s="13"/>
      <c r="O235" s="3"/>
      <c r="P235" s="3"/>
      <c r="Q235" s="3"/>
      <c r="R235" s="3"/>
      <c r="S235" s="3"/>
      <c r="T235" s="3"/>
    </row>
    <row r="236" spans="1:20" ht="9.75" customHeight="1">
      <c r="A236" s="3"/>
      <c r="B236" s="3"/>
      <c r="C236" s="12"/>
      <c r="D236" s="3"/>
      <c r="E236" s="39"/>
      <c r="F236" s="3"/>
      <c r="G236" s="3"/>
      <c r="H236" s="3"/>
      <c r="I236" s="40"/>
      <c r="J236" s="40"/>
      <c r="K236" s="40"/>
      <c r="L236" s="13"/>
      <c r="M236" s="13"/>
      <c r="N236" s="13"/>
      <c r="O236" s="3"/>
      <c r="P236" s="3"/>
      <c r="Q236" s="3"/>
      <c r="R236" s="3"/>
      <c r="S236" s="3"/>
      <c r="T236" s="3"/>
    </row>
    <row r="237" spans="1:20" ht="9.75" customHeight="1">
      <c r="A237" s="3"/>
      <c r="B237" s="3"/>
      <c r="C237" s="12"/>
      <c r="D237" s="3"/>
      <c r="E237" s="39"/>
      <c r="F237" s="3"/>
      <c r="G237" s="3"/>
      <c r="H237" s="3"/>
      <c r="I237" s="40"/>
      <c r="J237" s="40"/>
      <c r="K237" s="40"/>
      <c r="L237" s="13"/>
      <c r="M237" s="13"/>
      <c r="N237" s="13"/>
      <c r="O237" s="3"/>
      <c r="P237" s="3"/>
      <c r="Q237" s="3"/>
      <c r="R237" s="3"/>
      <c r="S237" s="3"/>
      <c r="T237" s="3"/>
    </row>
    <row r="238" spans="1:20" ht="9.75" customHeight="1">
      <c r="A238" s="3"/>
      <c r="B238" s="3"/>
      <c r="C238" s="12"/>
      <c r="D238" s="3"/>
      <c r="E238" s="39"/>
      <c r="F238" s="3"/>
      <c r="G238" s="3"/>
      <c r="H238" s="3"/>
      <c r="I238" s="40"/>
      <c r="J238" s="40"/>
      <c r="K238" s="40"/>
      <c r="L238" s="13"/>
      <c r="M238" s="13"/>
      <c r="N238" s="13"/>
      <c r="O238" s="3"/>
      <c r="P238" s="3"/>
      <c r="Q238" s="3"/>
      <c r="R238" s="3"/>
      <c r="S238" s="3"/>
      <c r="T238" s="3"/>
    </row>
    <row r="239" spans="1:20" ht="9.75" customHeight="1">
      <c r="A239" s="3"/>
      <c r="B239" s="3"/>
      <c r="C239" s="12"/>
      <c r="D239" s="3"/>
      <c r="E239" s="39"/>
      <c r="F239" s="3"/>
      <c r="G239" s="3"/>
      <c r="H239" s="3"/>
      <c r="I239" s="40"/>
      <c r="J239" s="40"/>
      <c r="K239" s="40"/>
      <c r="L239" s="13"/>
      <c r="M239" s="13"/>
      <c r="N239" s="13"/>
      <c r="O239" s="3"/>
      <c r="P239" s="3"/>
      <c r="Q239" s="3"/>
      <c r="R239" s="3"/>
      <c r="S239" s="3"/>
      <c r="T239" s="3"/>
    </row>
    <row r="240" spans="1:20" ht="9.75" customHeight="1">
      <c r="A240" s="3"/>
      <c r="B240" s="3"/>
      <c r="C240" s="12"/>
      <c r="D240" s="3"/>
      <c r="E240" s="39"/>
      <c r="F240" s="3"/>
      <c r="G240" s="3"/>
      <c r="H240" s="3"/>
      <c r="I240" s="40"/>
      <c r="J240" s="40"/>
      <c r="K240" s="40"/>
      <c r="L240" s="13"/>
      <c r="M240" s="13"/>
      <c r="N240" s="13"/>
      <c r="O240" s="3"/>
      <c r="P240" s="3"/>
      <c r="Q240" s="3"/>
      <c r="R240" s="3"/>
      <c r="S240" s="3"/>
      <c r="T240" s="3"/>
    </row>
    <row r="241" spans="1:20" ht="9.75" customHeight="1">
      <c r="A241" s="3"/>
      <c r="B241" s="3"/>
      <c r="C241" s="12"/>
      <c r="D241" s="3"/>
      <c r="E241" s="39"/>
      <c r="F241" s="3"/>
      <c r="G241" s="3"/>
      <c r="H241" s="3"/>
      <c r="I241" s="40"/>
      <c r="J241" s="40"/>
      <c r="K241" s="40"/>
      <c r="L241" s="13"/>
      <c r="M241" s="13"/>
      <c r="N241" s="13"/>
      <c r="O241" s="3"/>
      <c r="P241" s="3"/>
      <c r="Q241" s="3"/>
      <c r="R241" s="3"/>
      <c r="S241" s="3"/>
      <c r="T241" s="3"/>
    </row>
    <row r="242" spans="1:20" ht="9.75" customHeight="1">
      <c r="A242" s="3"/>
      <c r="B242" s="3"/>
      <c r="C242" s="12"/>
      <c r="D242" s="3"/>
      <c r="E242" s="39"/>
      <c r="F242" s="3"/>
      <c r="G242" s="3"/>
      <c r="H242" s="3"/>
      <c r="I242" s="40"/>
      <c r="J242" s="40"/>
      <c r="K242" s="40"/>
      <c r="L242" s="13"/>
      <c r="M242" s="13"/>
      <c r="N242" s="13"/>
      <c r="O242" s="3"/>
      <c r="P242" s="3"/>
      <c r="Q242" s="3"/>
      <c r="R242" s="3"/>
      <c r="S242" s="3"/>
      <c r="T242" s="3"/>
    </row>
    <row r="243" spans="1:20" ht="9.75" customHeight="1">
      <c r="A243" s="3"/>
      <c r="B243" s="3"/>
      <c r="C243" s="12"/>
      <c r="D243" s="3"/>
      <c r="E243" s="39"/>
      <c r="F243" s="3"/>
      <c r="G243" s="3"/>
      <c r="H243" s="3"/>
      <c r="I243" s="40"/>
      <c r="J243" s="40"/>
      <c r="K243" s="40"/>
      <c r="L243" s="13"/>
      <c r="M243" s="13"/>
      <c r="N243" s="13"/>
      <c r="O243" s="3"/>
      <c r="P243" s="3"/>
      <c r="Q243" s="3"/>
      <c r="R243" s="3"/>
      <c r="S243" s="3"/>
      <c r="T243" s="3"/>
    </row>
    <row r="244" spans="1:20" ht="9.75" customHeight="1">
      <c r="A244" s="3"/>
      <c r="B244" s="3"/>
      <c r="C244" s="12"/>
      <c r="D244" s="3"/>
      <c r="E244" s="39"/>
      <c r="F244" s="3"/>
      <c r="G244" s="3"/>
      <c r="H244" s="3"/>
      <c r="I244" s="40"/>
      <c r="J244" s="40"/>
      <c r="K244" s="40"/>
      <c r="L244" s="13"/>
      <c r="M244" s="13"/>
      <c r="N244" s="13"/>
      <c r="O244" s="3"/>
      <c r="P244" s="3"/>
      <c r="Q244" s="3"/>
      <c r="R244" s="3"/>
      <c r="S244" s="3"/>
      <c r="T244" s="3"/>
    </row>
    <row r="245" spans="1:20" ht="9.75" customHeight="1">
      <c r="A245" s="3"/>
      <c r="B245" s="3"/>
      <c r="C245" s="12"/>
      <c r="D245" s="3"/>
      <c r="E245" s="39"/>
      <c r="F245" s="3"/>
      <c r="G245" s="3"/>
      <c r="H245" s="3"/>
      <c r="I245" s="40"/>
      <c r="J245" s="40"/>
      <c r="K245" s="40"/>
      <c r="L245" s="13"/>
      <c r="M245" s="13"/>
      <c r="N245" s="13"/>
      <c r="O245" s="3"/>
      <c r="P245" s="3"/>
      <c r="Q245" s="3"/>
      <c r="R245" s="3"/>
      <c r="S245" s="3"/>
      <c r="T245" s="3"/>
    </row>
    <row r="246" spans="1:20" ht="9.75" customHeight="1">
      <c r="A246" s="3"/>
      <c r="B246" s="3"/>
      <c r="C246" s="12"/>
      <c r="D246" s="3"/>
      <c r="E246" s="39"/>
      <c r="F246" s="3"/>
      <c r="G246" s="3"/>
      <c r="H246" s="3"/>
      <c r="I246" s="40"/>
      <c r="J246" s="40"/>
      <c r="K246" s="40"/>
      <c r="L246" s="13"/>
      <c r="M246" s="13"/>
      <c r="N246" s="13"/>
      <c r="O246" s="3"/>
      <c r="P246" s="3"/>
      <c r="Q246" s="3"/>
      <c r="R246" s="3"/>
      <c r="S246" s="3"/>
      <c r="T246" s="3"/>
    </row>
    <row r="247" spans="1:20" ht="9.75" customHeight="1">
      <c r="A247" s="3"/>
      <c r="B247" s="3"/>
      <c r="C247" s="12"/>
      <c r="D247" s="3"/>
      <c r="E247" s="39"/>
      <c r="F247" s="3"/>
      <c r="G247" s="3"/>
      <c r="H247" s="3"/>
      <c r="I247" s="40"/>
      <c r="J247" s="40"/>
      <c r="K247" s="40"/>
      <c r="L247" s="13"/>
      <c r="M247" s="13"/>
      <c r="N247" s="13"/>
      <c r="O247" s="3"/>
      <c r="P247" s="3"/>
      <c r="Q247" s="3"/>
      <c r="R247" s="3"/>
      <c r="S247" s="3"/>
      <c r="T247" s="3"/>
    </row>
    <row r="248" spans="1:20" ht="9.75" customHeight="1">
      <c r="A248" s="3"/>
      <c r="B248" s="3"/>
      <c r="C248" s="12"/>
      <c r="D248" s="3"/>
      <c r="E248" s="39"/>
      <c r="F248" s="3"/>
      <c r="G248" s="3"/>
      <c r="H248" s="3"/>
      <c r="I248" s="40"/>
      <c r="J248" s="40"/>
      <c r="K248" s="40"/>
      <c r="L248" s="13"/>
      <c r="M248" s="13"/>
      <c r="N248" s="13"/>
      <c r="O248" s="3"/>
      <c r="P248" s="3"/>
      <c r="Q248" s="3"/>
      <c r="R248" s="3"/>
      <c r="S248" s="3"/>
      <c r="T248" s="3"/>
    </row>
    <row r="249" spans="1:20" ht="9.75" customHeight="1">
      <c r="A249" s="3"/>
      <c r="B249" s="3"/>
      <c r="C249" s="12"/>
      <c r="D249" s="3"/>
      <c r="E249" s="39"/>
      <c r="F249" s="3"/>
      <c r="G249" s="3"/>
      <c r="H249" s="3"/>
      <c r="I249" s="40"/>
      <c r="J249" s="40"/>
      <c r="K249" s="40"/>
      <c r="L249" s="13"/>
      <c r="M249" s="13"/>
      <c r="N249" s="13"/>
      <c r="O249" s="3"/>
      <c r="P249" s="3"/>
      <c r="Q249" s="3"/>
      <c r="R249" s="3"/>
      <c r="S249" s="3"/>
      <c r="T249" s="3"/>
    </row>
    <row r="250" spans="1:20" ht="9.75" customHeight="1">
      <c r="A250" s="3"/>
      <c r="B250" s="3"/>
      <c r="C250" s="12"/>
      <c r="D250" s="3"/>
      <c r="E250" s="39"/>
      <c r="F250" s="3"/>
      <c r="G250" s="3"/>
      <c r="H250" s="3"/>
      <c r="I250" s="40"/>
      <c r="J250" s="40"/>
      <c r="K250" s="40"/>
      <c r="L250" s="13"/>
      <c r="M250" s="13"/>
      <c r="N250" s="13"/>
      <c r="O250" s="3"/>
      <c r="P250" s="3"/>
      <c r="Q250" s="3"/>
      <c r="R250" s="3"/>
      <c r="S250" s="3"/>
      <c r="T250" s="3"/>
    </row>
    <row r="251" spans="1:20" ht="9.75" customHeight="1">
      <c r="A251" s="3"/>
      <c r="B251" s="3"/>
      <c r="C251" s="12"/>
      <c r="D251" s="3"/>
      <c r="E251" s="39"/>
      <c r="F251" s="3"/>
      <c r="G251" s="3"/>
      <c r="H251" s="3"/>
      <c r="I251" s="40"/>
      <c r="J251" s="40"/>
      <c r="K251" s="40"/>
      <c r="L251" s="13"/>
      <c r="M251" s="13"/>
      <c r="N251" s="13"/>
      <c r="O251" s="3"/>
      <c r="P251" s="3"/>
      <c r="Q251" s="3"/>
      <c r="R251" s="3"/>
      <c r="S251" s="3"/>
      <c r="T251" s="3"/>
    </row>
    <row r="252" spans="1:20" ht="9.75" customHeight="1">
      <c r="A252" s="3"/>
      <c r="B252" s="3"/>
      <c r="C252" s="12"/>
      <c r="D252" s="3"/>
      <c r="E252" s="39"/>
      <c r="F252" s="3"/>
      <c r="G252" s="3"/>
      <c r="H252" s="3"/>
      <c r="I252" s="40"/>
      <c r="J252" s="40"/>
      <c r="K252" s="40"/>
      <c r="L252" s="13"/>
      <c r="M252" s="13"/>
      <c r="N252" s="13"/>
      <c r="O252" s="3"/>
      <c r="P252" s="3"/>
      <c r="Q252" s="3"/>
      <c r="R252" s="3"/>
      <c r="S252" s="3"/>
      <c r="T252" s="3"/>
    </row>
    <row r="253" spans="1:20" ht="9.75" customHeight="1">
      <c r="A253" s="3"/>
      <c r="B253" s="3"/>
      <c r="C253" s="12"/>
      <c r="D253" s="3"/>
      <c r="E253" s="39"/>
      <c r="F253" s="3"/>
      <c r="G253" s="3"/>
      <c r="H253" s="3"/>
      <c r="I253" s="40"/>
      <c r="J253" s="40"/>
      <c r="K253" s="40"/>
      <c r="L253" s="13"/>
      <c r="M253" s="13"/>
      <c r="N253" s="13"/>
      <c r="O253" s="3"/>
      <c r="P253" s="3"/>
      <c r="Q253" s="3"/>
      <c r="R253" s="3"/>
      <c r="S253" s="3"/>
      <c r="T253" s="3"/>
    </row>
    <row r="254" spans="1:20" ht="9.75" customHeight="1">
      <c r="A254" s="3"/>
      <c r="B254" s="3"/>
      <c r="C254" s="12"/>
      <c r="D254" s="3"/>
      <c r="E254" s="39"/>
      <c r="F254" s="3"/>
      <c r="G254" s="3"/>
      <c r="H254" s="3"/>
      <c r="I254" s="40"/>
      <c r="J254" s="40"/>
      <c r="K254" s="40"/>
      <c r="L254" s="13"/>
      <c r="M254" s="13"/>
      <c r="N254" s="13"/>
      <c r="O254" s="3"/>
      <c r="P254" s="3"/>
      <c r="Q254" s="3"/>
      <c r="R254" s="3"/>
      <c r="S254" s="3"/>
      <c r="T254" s="3"/>
    </row>
    <row r="255" spans="1:20" ht="9.75" customHeight="1">
      <c r="A255" s="3"/>
      <c r="B255" s="3"/>
      <c r="C255" s="12"/>
      <c r="D255" s="3"/>
      <c r="E255" s="39"/>
      <c r="F255" s="3"/>
      <c r="G255" s="3"/>
      <c r="H255" s="3"/>
      <c r="I255" s="40"/>
      <c r="J255" s="40"/>
      <c r="K255" s="40"/>
      <c r="L255" s="13"/>
      <c r="M255" s="13"/>
      <c r="N255" s="13"/>
      <c r="O255" s="3"/>
      <c r="P255" s="3"/>
      <c r="Q255" s="3"/>
      <c r="R255" s="3"/>
      <c r="S255" s="3"/>
      <c r="T255" s="3"/>
    </row>
    <row r="256" spans="1:20" ht="9.75" customHeight="1">
      <c r="A256" s="3"/>
      <c r="B256" s="3"/>
      <c r="C256" s="12"/>
      <c r="D256" s="3"/>
      <c r="E256" s="39"/>
      <c r="F256" s="3"/>
      <c r="G256" s="3"/>
      <c r="H256" s="3"/>
      <c r="I256" s="40"/>
      <c r="J256" s="40"/>
      <c r="K256" s="40"/>
      <c r="L256" s="13"/>
      <c r="M256" s="13"/>
      <c r="N256" s="13"/>
      <c r="O256" s="3"/>
      <c r="P256" s="3"/>
      <c r="Q256" s="3"/>
      <c r="R256" s="3"/>
      <c r="S256" s="3"/>
      <c r="T256" s="3"/>
    </row>
    <row r="257" spans="1:20" ht="9.75" customHeight="1">
      <c r="A257" s="3"/>
      <c r="B257" s="3"/>
      <c r="C257" s="12"/>
      <c r="D257" s="3"/>
      <c r="E257" s="39"/>
      <c r="F257" s="3"/>
      <c r="G257" s="3"/>
      <c r="H257" s="3"/>
      <c r="I257" s="40"/>
      <c r="J257" s="40"/>
      <c r="K257" s="40"/>
      <c r="L257" s="13"/>
      <c r="M257" s="13"/>
      <c r="N257" s="13"/>
      <c r="O257" s="3"/>
      <c r="P257" s="3"/>
      <c r="Q257" s="3"/>
      <c r="R257" s="3"/>
      <c r="S257" s="3"/>
      <c r="T257" s="3"/>
    </row>
    <row r="258" spans="1:20" ht="9.75" customHeight="1">
      <c r="A258" s="3"/>
      <c r="B258" s="3"/>
      <c r="C258" s="12"/>
      <c r="D258" s="3"/>
      <c r="E258" s="39"/>
      <c r="F258" s="3"/>
      <c r="G258" s="3"/>
      <c r="H258" s="3"/>
      <c r="I258" s="40"/>
      <c r="J258" s="40"/>
      <c r="K258" s="40"/>
      <c r="L258" s="13"/>
      <c r="M258" s="13"/>
      <c r="N258" s="13"/>
      <c r="O258" s="3"/>
      <c r="P258" s="3"/>
      <c r="Q258" s="3"/>
      <c r="R258" s="3"/>
      <c r="S258" s="3"/>
      <c r="T258" s="3"/>
    </row>
    <row r="259" spans="1:20" ht="9.75" customHeight="1">
      <c r="A259" s="3"/>
      <c r="B259" s="3"/>
      <c r="C259" s="12"/>
      <c r="D259" s="3"/>
      <c r="E259" s="39"/>
      <c r="F259" s="3"/>
      <c r="G259" s="3"/>
      <c r="H259" s="3"/>
      <c r="I259" s="40"/>
      <c r="J259" s="40"/>
      <c r="K259" s="40"/>
      <c r="L259" s="13"/>
      <c r="M259" s="13"/>
      <c r="N259" s="13"/>
      <c r="O259" s="3"/>
      <c r="P259" s="3"/>
      <c r="Q259" s="3"/>
      <c r="R259" s="3"/>
      <c r="S259" s="3"/>
      <c r="T259" s="3"/>
    </row>
    <row r="260" spans="1:20" ht="9.75" customHeight="1">
      <c r="A260" s="3"/>
      <c r="B260" s="3"/>
      <c r="C260" s="12"/>
      <c r="D260" s="3"/>
      <c r="E260" s="39"/>
      <c r="F260" s="3"/>
      <c r="G260" s="3"/>
      <c r="H260" s="3"/>
      <c r="I260" s="40"/>
      <c r="J260" s="40"/>
      <c r="K260" s="40"/>
      <c r="L260" s="13"/>
      <c r="M260" s="13"/>
      <c r="N260" s="13"/>
      <c r="O260" s="3"/>
      <c r="P260" s="3"/>
      <c r="Q260" s="3"/>
      <c r="R260" s="3"/>
      <c r="S260" s="3"/>
      <c r="T260" s="3"/>
    </row>
    <row r="261" spans="1:20" ht="9.75" customHeight="1">
      <c r="A261" s="3"/>
      <c r="B261" s="3"/>
      <c r="C261" s="12"/>
      <c r="D261" s="3"/>
      <c r="E261" s="39"/>
      <c r="F261" s="3"/>
      <c r="G261" s="3"/>
      <c r="H261" s="3"/>
      <c r="I261" s="40"/>
      <c r="J261" s="40"/>
      <c r="K261" s="40"/>
      <c r="L261" s="13"/>
      <c r="M261" s="13"/>
      <c r="N261" s="13"/>
      <c r="O261" s="3"/>
      <c r="P261" s="3"/>
      <c r="Q261" s="3"/>
      <c r="R261" s="3"/>
      <c r="S261" s="3"/>
      <c r="T261" s="3"/>
    </row>
    <row r="262" spans="1:20" ht="9.75" customHeight="1">
      <c r="A262" s="3"/>
      <c r="B262" s="3"/>
      <c r="C262" s="12"/>
      <c r="D262" s="3"/>
      <c r="E262" s="39"/>
      <c r="F262" s="3"/>
      <c r="G262" s="3"/>
      <c r="H262" s="3"/>
      <c r="I262" s="40"/>
      <c r="J262" s="40"/>
      <c r="K262" s="40"/>
      <c r="L262" s="13"/>
      <c r="M262" s="13"/>
      <c r="N262" s="13"/>
      <c r="O262" s="3"/>
      <c r="P262" s="3"/>
      <c r="Q262" s="3"/>
      <c r="R262" s="3"/>
      <c r="S262" s="3"/>
      <c r="T262" s="3"/>
    </row>
    <row r="263" spans="1:20" ht="9.75" customHeight="1">
      <c r="A263" s="3"/>
      <c r="B263" s="3"/>
      <c r="C263" s="12"/>
      <c r="D263" s="3"/>
      <c r="E263" s="39"/>
      <c r="F263" s="3"/>
      <c r="G263" s="3"/>
      <c r="H263" s="3"/>
      <c r="I263" s="40"/>
      <c r="J263" s="40"/>
      <c r="K263" s="40"/>
      <c r="L263" s="13"/>
      <c r="M263" s="13"/>
      <c r="N263" s="13"/>
      <c r="O263" s="3"/>
      <c r="P263" s="3"/>
      <c r="Q263" s="3"/>
      <c r="R263" s="3"/>
      <c r="S263" s="3"/>
      <c r="T263" s="3"/>
    </row>
    <row r="264" spans="1:20" ht="9.75" customHeight="1">
      <c r="A264" s="3"/>
      <c r="B264" s="3"/>
      <c r="C264" s="12"/>
      <c r="D264" s="3"/>
      <c r="E264" s="39"/>
      <c r="F264" s="3"/>
      <c r="G264" s="3"/>
      <c r="H264" s="3"/>
      <c r="I264" s="40"/>
      <c r="J264" s="40"/>
      <c r="K264" s="40"/>
      <c r="L264" s="13"/>
      <c r="M264" s="13"/>
      <c r="N264" s="13"/>
      <c r="O264" s="3"/>
      <c r="P264" s="3"/>
      <c r="Q264" s="3"/>
      <c r="R264" s="3"/>
      <c r="S264" s="3"/>
      <c r="T264" s="3"/>
    </row>
    <row r="265" spans="1:20" ht="9.75" customHeight="1">
      <c r="A265" s="3"/>
      <c r="B265" s="3"/>
      <c r="C265" s="12"/>
      <c r="D265" s="3"/>
      <c r="E265" s="39"/>
      <c r="F265" s="3"/>
      <c r="G265" s="3"/>
      <c r="H265" s="3"/>
      <c r="I265" s="40"/>
      <c r="J265" s="40"/>
      <c r="K265" s="40"/>
      <c r="L265" s="13"/>
      <c r="M265" s="13"/>
      <c r="N265" s="13"/>
      <c r="O265" s="3"/>
      <c r="P265" s="3"/>
      <c r="Q265" s="3"/>
      <c r="R265" s="3"/>
      <c r="S265" s="3"/>
      <c r="T265" s="3"/>
    </row>
    <row r="266" spans="1:20" ht="9.75" customHeight="1">
      <c r="A266" s="3"/>
      <c r="B266" s="3"/>
      <c r="C266" s="12"/>
      <c r="D266" s="3"/>
      <c r="E266" s="39"/>
      <c r="F266" s="3"/>
      <c r="G266" s="3"/>
      <c r="H266" s="3"/>
      <c r="I266" s="40"/>
      <c r="J266" s="40"/>
      <c r="K266" s="40"/>
      <c r="L266" s="13"/>
      <c r="M266" s="13"/>
      <c r="N266" s="13"/>
      <c r="O266" s="3"/>
      <c r="P266" s="3"/>
      <c r="Q266" s="3"/>
      <c r="R266" s="3"/>
      <c r="S266" s="3"/>
      <c r="T266" s="3"/>
    </row>
    <row r="267" spans="1:20" ht="9.75" customHeight="1">
      <c r="A267" s="3"/>
      <c r="B267" s="3"/>
      <c r="C267" s="12"/>
      <c r="D267" s="3"/>
      <c r="E267" s="39"/>
      <c r="F267" s="3"/>
      <c r="G267" s="3"/>
      <c r="H267" s="3"/>
      <c r="I267" s="40"/>
      <c r="J267" s="40"/>
      <c r="K267" s="40"/>
      <c r="L267" s="13"/>
      <c r="M267" s="13"/>
      <c r="N267" s="13"/>
      <c r="O267" s="3"/>
      <c r="P267" s="3"/>
      <c r="Q267" s="3"/>
      <c r="R267" s="3"/>
      <c r="S267" s="3"/>
      <c r="T267" s="3"/>
    </row>
    <row r="268" spans="1:20" ht="9.75" customHeight="1">
      <c r="A268" s="3"/>
      <c r="B268" s="3"/>
      <c r="C268" s="12"/>
      <c r="D268" s="3"/>
      <c r="E268" s="39"/>
      <c r="F268" s="3"/>
      <c r="G268" s="3"/>
      <c r="H268" s="3"/>
      <c r="I268" s="40"/>
      <c r="J268" s="40"/>
      <c r="K268" s="40"/>
      <c r="L268" s="13"/>
      <c r="M268" s="13"/>
      <c r="N268" s="13"/>
      <c r="O268" s="3"/>
      <c r="P268" s="3"/>
      <c r="Q268" s="3"/>
      <c r="R268" s="3"/>
      <c r="S268" s="3"/>
      <c r="T268" s="3"/>
    </row>
    <row r="269" spans="1:20" ht="9.75" customHeight="1">
      <c r="A269" s="3"/>
      <c r="B269" s="3"/>
      <c r="C269" s="12"/>
      <c r="D269" s="3"/>
      <c r="E269" s="39"/>
      <c r="F269" s="3"/>
      <c r="G269" s="3"/>
      <c r="H269" s="3"/>
      <c r="I269" s="40"/>
      <c r="J269" s="40"/>
      <c r="K269" s="40"/>
      <c r="L269" s="13"/>
      <c r="M269" s="13"/>
      <c r="N269" s="13"/>
      <c r="O269" s="3"/>
      <c r="P269" s="3"/>
      <c r="Q269" s="3"/>
      <c r="R269" s="3"/>
      <c r="S269" s="3"/>
      <c r="T269" s="3"/>
    </row>
    <row r="270" spans="1:20" ht="9.75" customHeight="1">
      <c r="A270" s="3"/>
      <c r="B270" s="3"/>
      <c r="C270" s="12"/>
      <c r="D270" s="3"/>
      <c r="E270" s="39"/>
      <c r="F270" s="3"/>
      <c r="G270" s="3"/>
      <c r="H270" s="3"/>
      <c r="I270" s="40"/>
      <c r="J270" s="40"/>
      <c r="K270" s="40"/>
      <c r="L270" s="13"/>
      <c r="M270" s="13"/>
      <c r="N270" s="13"/>
      <c r="O270" s="3"/>
      <c r="P270" s="3"/>
      <c r="Q270" s="3"/>
      <c r="R270" s="3"/>
      <c r="S270" s="3"/>
      <c r="T270" s="3"/>
    </row>
    <row r="271" spans="1:20" ht="9.75" customHeight="1">
      <c r="A271" s="3"/>
      <c r="B271" s="3"/>
      <c r="C271" s="12"/>
      <c r="D271" s="3"/>
      <c r="E271" s="39"/>
      <c r="F271" s="3"/>
      <c r="G271" s="3"/>
      <c r="H271" s="3"/>
      <c r="I271" s="40"/>
      <c r="J271" s="40"/>
      <c r="K271" s="40"/>
      <c r="L271" s="13"/>
      <c r="M271" s="13"/>
      <c r="N271" s="13"/>
      <c r="O271" s="3"/>
      <c r="P271" s="3"/>
      <c r="Q271" s="3"/>
      <c r="R271" s="3"/>
      <c r="S271" s="3"/>
      <c r="T271" s="3"/>
    </row>
    <row r="272" spans="1:20" ht="9.75" customHeight="1">
      <c r="A272" s="3"/>
      <c r="B272" s="3"/>
      <c r="C272" s="12"/>
      <c r="D272" s="3"/>
      <c r="E272" s="39"/>
      <c r="F272" s="3"/>
      <c r="G272" s="3"/>
      <c r="H272" s="3"/>
      <c r="I272" s="40"/>
      <c r="J272" s="40"/>
      <c r="K272" s="40"/>
      <c r="L272" s="13"/>
      <c r="M272" s="13"/>
      <c r="N272" s="13"/>
      <c r="O272" s="3"/>
      <c r="P272" s="3"/>
      <c r="Q272" s="3"/>
      <c r="R272" s="3"/>
      <c r="S272" s="3"/>
      <c r="T272" s="3"/>
    </row>
    <row r="273" spans="1:20" ht="9.75" customHeight="1">
      <c r="A273" s="3"/>
      <c r="B273" s="3"/>
      <c r="C273" s="12"/>
      <c r="D273" s="3"/>
      <c r="E273" s="39"/>
      <c r="F273" s="3"/>
      <c r="G273" s="3"/>
      <c r="H273" s="3"/>
      <c r="I273" s="40"/>
      <c r="J273" s="40"/>
      <c r="K273" s="40"/>
      <c r="L273" s="13"/>
      <c r="M273" s="13"/>
      <c r="N273" s="13"/>
      <c r="O273" s="3"/>
      <c r="P273" s="3"/>
      <c r="Q273" s="3"/>
      <c r="R273" s="3"/>
      <c r="S273" s="3"/>
      <c r="T273" s="3"/>
    </row>
    <row r="274" spans="1:20" ht="9.75" customHeight="1">
      <c r="A274" s="3"/>
      <c r="B274" s="3"/>
      <c r="C274" s="12"/>
      <c r="D274" s="3"/>
      <c r="E274" s="39"/>
      <c r="F274" s="3"/>
      <c r="G274" s="3"/>
      <c r="H274" s="3"/>
      <c r="I274" s="40"/>
      <c r="J274" s="40"/>
      <c r="K274" s="40"/>
      <c r="L274" s="13"/>
      <c r="M274" s="13"/>
      <c r="N274" s="13"/>
      <c r="O274" s="3"/>
      <c r="P274" s="3"/>
      <c r="Q274" s="3"/>
      <c r="R274" s="3"/>
      <c r="S274" s="3"/>
      <c r="T274" s="3"/>
    </row>
    <row r="275" spans="1:20" ht="9.75" customHeight="1">
      <c r="A275" s="3"/>
      <c r="B275" s="3"/>
      <c r="C275" s="12"/>
      <c r="D275" s="3"/>
      <c r="E275" s="39"/>
      <c r="F275" s="3"/>
      <c r="G275" s="3"/>
      <c r="H275" s="3"/>
      <c r="I275" s="40"/>
      <c r="J275" s="40"/>
      <c r="K275" s="40"/>
      <c r="L275" s="13"/>
      <c r="M275" s="13"/>
      <c r="N275" s="13"/>
      <c r="O275" s="3"/>
      <c r="P275" s="3"/>
      <c r="Q275" s="3"/>
      <c r="R275" s="3"/>
      <c r="S275" s="3"/>
      <c r="T275" s="3"/>
    </row>
    <row r="276" spans="1:20" ht="9.75" customHeight="1">
      <c r="A276" s="3"/>
      <c r="B276" s="3"/>
      <c r="C276" s="12"/>
      <c r="D276" s="3"/>
      <c r="E276" s="39"/>
      <c r="F276" s="3"/>
      <c r="G276" s="3"/>
      <c r="H276" s="3"/>
      <c r="I276" s="40"/>
      <c r="J276" s="40"/>
      <c r="K276" s="40"/>
      <c r="L276" s="13"/>
      <c r="M276" s="13"/>
      <c r="N276" s="13"/>
      <c r="O276" s="3"/>
      <c r="P276" s="3"/>
      <c r="Q276" s="3"/>
      <c r="R276" s="3"/>
      <c r="S276" s="3"/>
      <c r="T276" s="3"/>
    </row>
    <row r="277" spans="1:20" ht="9.75" customHeight="1">
      <c r="A277" s="3"/>
      <c r="B277" s="3"/>
      <c r="C277" s="12"/>
      <c r="D277" s="3"/>
      <c r="E277" s="39"/>
      <c r="F277" s="3"/>
      <c r="G277" s="3"/>
      <c r="H277" s="3"/>
      <c r="I277" s="40"/>
      <c r="J277" s="40"/>
      <c r="K277" s="40"/>
      <c r="L277" s="13"/>
      <c r="M277" s="13"/>
      <c r="N277" s="13"/>
      <c r="O277" s="3"/>
      <c r="P277" s="3"/>
      <c r="Q277" s="3"/>
      <c r="R277" s="3"/>
      <c r="S277" s="3"/>
      <c r="T277" s="3"/>
    </row>
    <row r="278" spans="1:20" ht="9.75" customHeight="1">
      <c r="A278" s="3"/>
      <c r="B278" s="3"/>
      <c r="C278" s="12"/>
      <c r="D278" s="3"/>
      <c r="E278" s="39"/>
      <c r="F278" s="3"/>
      <c r="G278" s="3"/>
      <c r="H278" s="3"/>
      <c r="I278" s="40"/>
      <c r="J278" s="40"/>
      <c r="K278" s="40"/>
      <c r="L278" s="13"/>
      <c r="M278" s="13"/>
      <c r="N278" s="13"/>
      <c r="O278" s="3"/>
      <c r="P278" s="3"/>
      <c r="Q278" s="3"/>
      <c r="R278" s="3"/>
      <c r="S278" s="3"/>
      <c r="T278" s="3"/>
    </row>
    <row r="279" spans="1:20" ht="9.75" customHeight="1">
      <c r="A279" s="3"/>
      <c r="B279" s="3"/>
      <c r="C279" s="12"/>
      <c r="D279" s="3"/>
      <c r="E279" s="39"/>
      <c r="F279" s="3"/>
      <c r="G279" s="3"/>
      <c r="H279" s="3"/>
      <c r="I279" s="40"/>
      <c r="J279" s="40"/>
      <c r="K279" s="40"/>
      <c r="L279" s="13"/>
      <c r="M279" s="13"/>
      <c r="N279" s="13"/>
      <c r="O279" s="3"/>
      <c r="P279" s="3"/>
      <c r="Q279" s="3"/>
      <c r="R279" s="3"/>
      <c r="S279" s="3"/>
      <c r="T279" s="3"/>
    </row>
    <row r="280" spans="1:20" ht="9.75" customHeight="1">
      <c r="A280" s="3"/>
      <c r="B280" s="3"/>
      <c r="C280" s="12"/>
      <c r="D280" s="3"/>
      <c r="E280" s="39"/>
      <c r="F280" s="3"/>
      <c r="G280" s="3"/>
      <c r="H280" s="3"/>
      <c r="I280" s="40"/>
      <c r="J280" s="40"/>
      <c r="K280" s="40"/>
      <c r="L280" s="13"/>
      <c r="M280" s="13"/>
      <c r="N280" s="13"/>
      <c r="O280" s="3"/>
      <c r="P280" s="3"/>
      <c r="Q280" s="3"/>
      <c r="R280" s="3"/>
      <c r="S280" s="3"/>
      <c r="T280" s="3"/>
    </row>
    <row r="281" spans="1:20" ht="9.75" customHeight="1">
      <c r="A281" s="3"/>
      <c r="B281" s="3"/>
      <c r="C281" s="12"/>
      <c r="D281" s="3"/>
      <c r="E281" s="39"/>
      <c r="F281" s="3"/>
      <c r="G281" s="3"/>
      <c r="H281" s="3"/>
      <c r="I281" s="40"/>
      <c r="J281" s="40"/>
      <c r="K281" s="40"/>
      <c r="L281" s="13"/>
      <c r="M281" s="13"/>
      <c r="N281" s="13"/>
      <c r="O281" s="3"/>
      <c r="P281" s="3"/>
      <c r="Q281" s="3"/>
      <c r="R281" s="3"/>
      <c r="S281" s="3"/>
      <c r="T281" s="3"/>
    </row>
    <row r="282" spans="1:20" ht="9.75" customHeight="1">
      <c r="A282" s="3"/>
      <c r="B282" s="3"/>
      <c r="C282" s="12"/>
      <c r="D282" s="3"/>
      <c r="E282" s="39"/>
      <c r="F282" s="3"/>
      <c r="G282" s="3"/>
      <c r="H282" s="3"/>
      <c r="I282" s="40"/>
      <c r="J282" s="40"/>
      <c r="K282" s="40"/>
      <c r="L282" s="13"/>
      <c r="M282" s="13"/>
      <c r="N282" s="13"/>
      <c r="O282" s="3"/>
      <c r="P282" s="3"/>
      <c r="Q282" s="3"/>
      <c r="R282" s="3"/>
      <c r="S282" s="3"/>
      <c r="T282" s="3"/>
    </row>
    <row r="283" spans="1:20" ht="9.75" customHeight="1">
      <c r="A283" s="3"/>
      <c r="B283" s="3"/>
      <c r="C283" s="12"/>
      <c r="D283" s="3"/>
      <c r="E283" s="39"/>
      <c r="F283" s="3"/>
      <c r="G283" s="3"/>
      <c r="H283" s="3"/>
      <c r="I283" s="40"/>
      <c r="J283" s="40"/>
      <c r="K283" s="40"/>
      <c r="L283" s="13"/>
      <c r="M283" s="13"/>
      <c r="N283" s="13"/>
      <c r="O283" s="3"/>
      <c r="P283" s="3"/>
      <c r="Q283" s="3"/>
      <c r="R283" s="3"/>
      <c r="S283" s="3"/>
      <c r="T283" s="3"/>
    </row>
    <row r="284" spans="1:20" ht="9.75" customHeight="1">
      <c r="A284" s="3"/>
      <c r="B284" s="3"/>
      <c r="C284" s="12"/>
      <c r="D284" s="3"/>
      <c r="E284" s="39"/>
      <c r="F284" s="3"/>
      <c r="G284" s="3"/>
      <c r="H284" s="3"/>
      <c r="I284" s="40"/>
      <c r="J284" s="40"/>
      <c r="K284" s="40"/>
      <c r="L284" s="13"/>
      <c r="M284" s="13"/>
      <c r="N284" s="13"/>
      <c r="O284" s="3"/>
      <c r="P284" s="3"/>
      <c r="Q284" s="3"/>
      <c r="R284" s="3"/>
      <c r="S284" s="3"/>
      <c r="T284" s="3"/>
    </row>
    <row r="285" spans="1:20" ht="9.75" customHeight="1">
      <c r="A285" s="3"/>
      <c r="B285" s="3"/>
      <c r="C285" s="12"/>
      <c r="D285" s="3"/>
      <c r="E285" s="39"/>
      <c r="F285" s="3"/>
      <c r="G285" s="3"/>
      <c r="H285" s="3"/>
      <c r="I285" s="40"/>
      <c r="J285" s="40"/>
      <c r="K285" s="40"/>
      <c r="L285" s="13"/>
      <c r="M285" s="13"/>
      <c r="N285" s="13"/>
      <c r="O285" s="3"/>
      <c r="P285" s="3"/>
      <c r="Q285" s="3"/>
      <c r="R285" s="3"/>
      <c r="S285" s="3"/>
      <c r="T285" s="3"/>
    </row>
    <row r="286" spans="1:20" ht="9.75" customHeight="1">
      <c r="A286" s="3"/>
      <c r="B286" s="3"/>
      <c r="C286" s="12"/>
      <c r="D286" s="3"/>
      <c r="E286" s="39"/>
      <c r="F286" s="3"/>
      <c r="G286" s="3"/>
      <c r="H286" s="3"/>
      <c r="I286" s="40"/>
      <c r="J286" s="40"/>
      <c r="K286" s="40"/>
      <c r="L286" s="13"/>
      <c r="M286" s="13"/>
      <c r="N286" s="13"/>
      <c r="O286" s="3"/>
      <c r="P286" s="3"/>
      <c r="Q286" s="3"/>
      <c r="R286" s="3"/>
      <c r="S286" s="3"/>
      <c r="T286" s="3"/>
    </row>
    <row r="287" spans="1:20" ht="9.75" customHeight="1">
      <c r="A287" s="3"/>
      <c r="B287" s="3"/>
      <c r="C287" s="12"/>
      <c r="D287" s="3"/>
      <c r="E287" s="39"/>
      <c r="F287" s="3"/>
      <c r="G287" s="3"/>
      <c r="H287" s="3"/>
      <c r="I287" s="40"/>
      <c r="J287" s="40"/>
      <c r="K287" s="40"/>
      <c r="L287" s="13"/>
      <c r="M287" s="13"/>
      <c r="N287" s="13"/>
      <c r="O287" s="3"/>
      <c r="P287" s="3"/>
      <c r="Q287" s="3"/>
      <c r="R287" s="3"/>
      <c r="S287" s="3"/>
      <c r="T287" s="3"/>
    </row>
    <row r="288" spans="1:20" ht="9.75" customHeight="1">
      <c r="A288" s="3"/>
      <c r="B288" s="3"/>
      <c r="C288" s="12"/>
      <c r="D288" s="3"/>
      <c r="E288" s="39"/>
      <c r="F288" s="3"/>
      <c r="G288" s="3"/>
      <c r="H288" s="3"/>
      <c r="I288" s="40"/>
      <c r="J288" s="40"/>
      <c r="K288" s="40"/>
      <c r="L288" s="13"/>
      <c r="M288" s="13"/>
      <c r="N288" s="13"/>
      <c r="O288" s="3"/>
      <c r="P288" s="3"/>
      <c r="Q288" s="3"/>
      <c r="R288" s="3"/>
      <c r="S288" s="3"/>
      <c r="T288" s="3"/>
    </row>
    <row r="289" spans="1:20" ht="9.75" customHeight="1">
      <c r="A289" s="3"/>
      <c r="B289" s="3"/>
      <c r="C289" s="12"/>
      <c r="D289" s="3"/>
      <c r="E289" s="39"/>
      <c r="F289" s="3"/>
      <c r="G289" s="3"/>
      <c r="H289" s="3"/>
      <c r="I289" s="40"/>
      <c r="J289" s="40"/>
      <c r="K289" s="40"/>
      <c r="L289" s="13"/>
      <c r="M289" s="13"/>
      <c r="N289" s="13"/>
      <c r="O289" s="3"/>
      <c r="P289" s="3"/>
      <c r="Q289" s="3"/>
      <c r="R289" s="3"/>
      <c r="S289" s="3"/>
      <c r="T289" s="3"/>
    </row>
    <row r="290" spans="1:20" ht="9.75" customHeight="1">
      <c r="A290" s="3"/>
      <c r="B290" s="3"/>
      <c r="C290" s="12"/>
      <c r="D290" s="3"/>
      <c r="E290" s="39"/>
      <c r="F290" s="3"/>
      <c r="G290" s="3"/>
      <c r="H290" s="3"/>
      <c r="I290" s="40"/>
      <c r="J290" s="40"/>
      <c r="K290" s="40"/>
      <c r="L290" s="13"/>
      <c r="M290" s="13"/>
      <c r="N290" s="13"/>
      <c r="O290" s="3"/>
      <c r="P290" s="3"/>
      <c r="Q290" s="3"/>
      <c r="R290" s="3"/>
      <c r="S290" s="3"/>
      <c r="T290" s="3"/>
    </row>
    <row r="291" spans="1:20" ht="9.75" customHeight="1">
      <c r="A291" s="3"/>
      <c r="B291" s="3"/>
      <c r="C291" s="12"/>
      <c r="D291" s="3"/>
      <c r="E291" s="39"/>
      <c r="F291" s="3"/>
      <c r="G291" s="3"/>
      <c r="H291" s="3"/>
      <c r="I291" s="40"/>
      <c r="J291" s="40"/>
      <c r="K291" s="40"/>
      <c r="L291" s="13"/>
      <c r="M291" s="13"/>
      <c r="N291" s="13"/>
      <c r="O291" s="3"/>
      <c r="P291" s="3"/>
      <c r="Q291" s="3"/>
      <c r="R291" s="3"/>
      <c r="S291" s="3"/>
      <c r="T291" s="3"/>
    </row>
    <row r="292" spans="1:20" ht="9.75" customHeight="1">
      <c r="A292" s="3"/>
      <c r="B292" s="3"/>
      <c r="C292" s="12"/>
      <c r="D292" s="3"/>
      <c r="E292" s="39"/>
      <c r="F292" s="3"/>
      <c r="G292" s="3"/>
      <c r="H292" s="3"/>
      <c r="I292" s="40"/>
      <c r="J292" s="40"/>
      <c r="K292" s="40"/>
      <c r="L292" s="13"/>
      <c r="M292" s="13"/>
      <c r="N292" s="13"/>
      <c r="O292" s="3"/>
      <c r="P292" s="3"/>
      <c r="Q292" s="3"/>
      <c r="R292" s="3"/>
      <c r="S292" s="3"/>
      <c r="T292" s="3"/>
    </row>
    <row r="293" spans="1:20" ht="9.75" customHeight="1">
      <c r="A293" s="3"/>
      <c r="B293" s="3"/>
      <c r="C293" s="12"/>
      <c r="D293" s="3"/>
      <c r="E293" s="39"/>
      <c r="F293" s="3"/>
      <c r="G293" s="3"/>
      <c r="H293" s="3"/>
      <c r="I293" s="40"/>
      <c r="J293" s="40"/>
      <c r="K293" s="40"/>
      <c r="L293" s="13"/>
      <c r="M293" s="13"/>
      <c r="N293" s="13"/>
      <c r="O293" s="3"/>
      <c r="P293" s="3"/>
      <c r="Q293" s="3"/>
      <c r="R293" s="3"/>
      <c r="S293" s="3"/>
      <c r="T293" s="3"/>
    </row>
    <row r="294" spans="1:20" ht="9.75" customHeight="1">
      <c r="A294" s="3"/>
      <c r="B294" s="3"/>
      <c r="C294" s="12"/>
      <c r="D294" s="3"/>
      <c r="E294" s="39"/>
      <c r="F294" s="3"/>
      <c r="G294" s="3"/>
      <c r="H294" s="3"/>
      <c r="I294" s="40"/>
      <c r="J294" s="40"/>
      <c r="K294" s="40"/>
      <c r="L294" s="13"/>
      <c r="M294" s="13"/>
      <c r="N294" s="13"/>
      <c r="O294" s="3"/>
      <c r="P294" s="3"/>
      <c r="Q294" s="3"/>
      <c r="R294" s="3"/>
      <c r="S294" s="3"/>
      <c r="T294" s="3"/>
    </row>
    <row r="295" spans="1:20" ht="9.75" customHeight="1">
      <c r="A295" s="3"/>
      <c r="B295" s="3"/>
      <c r="C295" s="12"/>
      <c r="D295" s="3"/>
      <c r="E295" s="39"/>
      <c r="F295" s="3"/>
      <c r="G295" s="3"/>
      <c r="H295" s="3"/>
      <c r="I295" s="40"/>
      <c r="J295" s="40"/>
      <c r="K295" s="40"/>
      <c r="L295" s="13"/>
      <c r="M295" s="13"/>
      <c r="N295" s="13"/>
      <c r="O295" s="3"/>
      <c r="P295" s="3"/>
      <c r="Q295" s="3"/>
      <c r="R295" s="3"/>
      <c r="S295" s="3"/>
      <c r="T295" s="3"/>
    </row>
    <row r="296" spans="1:20" ht="9.75" customHeight="1">
      <c r="A296" s="3"/>
      <c r="B296" s="3"/>
      <c r="C296" s="12"/>
      <c r="D296" s="3"/>
      <c r="E296" s="39"/>
      <c r="F296" s="3"/>
      <c r="G296" s="3"/>
      <c r="H296" s="3"/>
      <c r="I296" s="40"/>
      <c r="J296" s="40"/>
      <c r="K296" s="40"/>
      <c r="L296" s="13"/>
      <c r="M296" s="13"/>
      <c r="N296" s="13"/>
      <c r="O296" s="3"/>
      <c r="P296" s="3"/>
      <c r="Q296" s="3"/>
      <c r="R296" s="3"/>
      <c r="S296" s="3"/>
      <c r="T296" s="3"/>
    </row>
    <row r="297" spans="1:20" ht="9.75" customHeight="1">
      <c r="A297" s="3"/>
      <c r="B297" s="3"/>
      <c r="C297" s="12"/>
      <c r="D297" s="3"/>
      <c r="E297" s="39"/>
      <c r="F297" s="3"/>
      <c r="G297" s="3"/>
      <c r="H297" s="3"/>
      <c r="I297" s="40"/>
      <c r="J297" s="40"/>
      <c r="K297" s="40"/>
      <c r="L297" s="13"/>
      <c r="M297" s="13"/>
      <c r="N297" s="13"/>
      <c r="O297" s="3"/>
      <c r="P297" s="3"/>
      <c r="Q297" s="3"/>
      <c r="R297" s="3"/>
      <c r="S297" s="3"/>
      <c r="T297" s="3"/>
    </row>
    <row r="298" spans="1:20" ht="9.75" customHeight="1">
      <c r="A298" s="3"/>
      <c r="B298" s="3"/>
      <c r="C298" s="12"/>
      <c r="D298" s="3"/>
      <c r="E298" s="39"/>
      <c r="F298" s="3"/>
      <c r="G298" s="3"/>
      <c r="H298" s="3"/>
      <c r="I298" s="40"/>
      <c r="J298" s="40"/>
      <c r="K298" s="40"/>
      <c r="L298" s="13"/>
      <c r="M298" s="13"/>
      <c r="N298" s="13"/>
      <c r="O298" s="3"/>
      <c r="P298" s="3"/>
      <c r="Q298" s="3"/>
      <c r="R298" s="3"/>
      <c r="S298" s="3"/>
      <c r="T298" s="3"/>
    </row>
    <row r="299" spans="1:20" ht="9.75" customHeight="1">
      <c r="A299" s="3"/>
      <c r="B299" s="3"/>
      <c r="C299" s="12"/>
      <c r="D299" s="3"/>
      <c r="E299" s="39"/>
      <c r="F299" s="3"/>
      <c r="G299" s="3"/>
      <c r="H299" s="3"/>
      <c r="I299" s="40"/>
      <c r="J299" s="40"/>
      <c r="K299" s="40"/>
      <c r="L299" s="13"/>
      <c r="M299" s="13"/>
      <c r="N299" s="13"/>
      <c r="O299" s="3"/>
      <c r="P299" s="3"/>
      <c r="Q299" s="3"/>
      <c r="R299" s="3"/>
      <c r="S299" s="3"/>
      <c r="T299" s="3"/>
    </row>
    <row r="300" spans="1:20" ht="9.75" customHeight="1">
      <c r="A300" s="3"/>
      <c r="B300" s="3"/>
      <c r="C300" s="12"/>
      <c r="D300" s="3"/>
      <c r="E300" s="39"/>
      <c r="F300" s="3"/>
      <c r="G300" s="3"/>
      <c r="H300" s="3"/>
      <c r="I300" s="40"/>
      <c r="J300" s="40"/>
      <c r="K300" s="40"/>
      <c r="L300" s="13"/>
      <c r="M300" s="13"/>
      <c r="N300" s="13"/>
      <c r="O300" s="3"/>
      <c r="P300" s="3"/>
      <c r="Q300" s="3"/>
      <c r="R300" s="3"/>
      <c r="S300" s="3"/>
      <c r="T300" s="3"/>
    </row>
    <row r="301" spans="1:20" ht="9.75" customHeight="1">
      <c r="A301" s="3"/>
      <c r="B301" s="3"/>
      <c r="C301" s="12"/>
      <c r="D301" s="3"/>
      <c r="E301" s="39"/>
      <c r="F301" s="3"/>
      <c r="G301" s="3"/>
      <c r="H301" s="3"/>
      <c r="I301" s="40"/>
      <c r="J301" s="40"/>
      <c r="K301" s="40"/>
      <c r="L301" s="13"/>
      <c r="M301" s="13"/>
      <c r="N301" s="13"/>
      <c r="O301" s="3"/>
      <c r="P301" s="3"/>
      <c r="Q301" s="3"/>
      <c r="R301" s="3"/>
      <c r="S301" s="3"/>
      <c r="T301" s="3"/>
    </row>
    <row r="302" spans="1:20" ht="9.75" customHeight="1">
      <c r="A302" s="3"/>
      <c r="B302" s="3"/>
      <c r="C302" s="12"/>
      <c r="D302" s="3"/>
      <c r="E302" s="39"/>
      <c r="F302" s="3"/>
      <c r="G302" s="3"/>
      <c r="H302" s="3"/>
      <c r="I302" s="40"/>
      <c r="J302" s="40"/>
      <c r="K302" s="40"/>
      <c r="L302" s="13"/>
      <c r="M302" s="13"/>
      <c r="N302" s="13"/>
      <c r="O302" s="3"/>
      <c r="P302" s="3"/>
      <c r="Q302" s="3"/>
      <c r="R302" s="3"/>
      <c r="S302" s="3"/>
      <c r="T302" s="3"/>
    </row>
    <row r="303" spans="1:20" ht="9.75" customHeight="1">
      <c r="A303" s="3"/>
      <c r="B303" s="3"/>
      <c r="C303" s="12"/>
      <c r="D303" s="3"/>
      <c r="E303" s="39"/>
      <c r="F303" s="3"/>
      <c r="G303" s="3"/>
      <c r="H303" s="3"/>
      <c r="I303" s="40"/>
      <c r="J303" s="40"/>
      <c r="K303" s="40"/>
      <c r="L303" s="13"/>
      <c r="M303" s="13"/>
      <c r="N303" s="13"/>
      <c r="O303" s="3"/>
      <c r="P303" s="3"/>
      <c r="Q303" s="3"/>
      <c r="R303" s="3"/>
      <c r="S303" s="3"/>
      <c r="T303" s="3"/>
    </row>
    <row r="304" spans="1:20" ht="9.75" customHeight="1">
      <c r="A304" s="3"/>
      <c r="B304" s="3"/>
      <c r="C304" s="12"/>
      <c r="D304" s="3"/>
      <c r="E304" s="39"/>
      <c r="F304" s="3"/>
      <c r="G304" s="3"/>
      <c r="H304" s="3"/>
      <c r="I304" s="40"/>
      <c r="J304" s="40"/>
      <c r="K304" s="40"/>
      <c r="L304" s="13"/>
      <c r="M304" s="13"/>
      <c r="N304" s="13"/>
      <c r="O304" s="3"/>
      <c r="P304" s="3"/>
      <c r="Q304" s="3"/>
      <c r="R304" s="3"/>
      <c r="S304" s="3"/>
      <c r="T304" s="3"/>
    </row>
    <row r="305" spans="1:20" ht="9.75" customHeight="1">
      <c r="A305" s="3"/>
      <c r="B305" s="3"/>
      <c r="C305" s="12"/>
      <c r="D305" s="3"/>
      <c r="E305" s="39"/>
      <c r="F305" s="3"/>
      <c r="G305" s="3"/>
      <c r="H305" s="3"/>
      <c r="I305" s="40"/>
      <c r="J305" s="40"/>
      <c r="K305" s="40"/>
      <c r="L305" s="13"/>
      <c r="M305" s="13"/>
      <c r="N305" s="13"/>
      <c r="O305" s="3"/>
      <c r="P305" s="3"/>
      <c r="Q305" s="3"/>
      <c r="R305" s="3"/>
      <c r="S305" s="3"/>
      <c r="T305" s="3"/>
    </row>
    <row r="306" spans="1:20" ht="9.75" customHeight="1">
      <c r="A306" s="3"/>
      <c r="B306" s="3"/>
      <c r="C306" s="12"/>
      <c r="D306" s="3"/>
      <c r="E306" s="39"/>
      <c r="F306" s="3"/>
      <c r="G306" s="3"/>
      <c r="H306" s="3"/>
      <c r="I306" s="40"/>
      <c r="J306" s="40"/>
      <c r="K306" s="40"/>
      <c r="L306" s="13"/>
      <c r="M306" s="13"/>
      <c r="N306" s="13"/>
      <c r="O306" s="3"/>
      <c r="P306" s="3"/>
      <c r="Q306" s="3"/>
      <c r="R306" s="3"/>
      <c r="S306" s="3"/>
      <c r="T306" s="3"/>
    </row>
    <row r="307" spans="1:20" ht="9.75" customHeight="1">
      <c r="A307" s="3"/>
      <c r="B307" s="3"/>
      <c r="C307" s="12"/>
      <c r="D307" s="3"/>
      <c r="E307" s="39"/>
      <c r="F307" s="3"/>
      <c r="G307" s="3"/>
      <c r="H307" s="3"/>
      <c r="I307" s="40"/>
      <c r="J307" s="40"/>
      <c r="K307" s="40"/>
      <c r="L307" s="13"/>
      <c r="M307" s="13"/>
      <c r="N307" s="13"/>
      <c r="O307" s="3"/>
      <c r="P307" s="3"/>
      <c r="Q307" s="3"/>
      <c r="R307" s="3"/>
      <c r="S307" s="3"/>
      <c r="T307" s="3"/>
    </row>
    <row r="308" spans="1:20" ht="9.75" customHeight="1">
      <c r="A308" s="3"/>
      <c r="B308" s="3"/>
      <c r="C308" s="12"/>
      <c r="D308" s="3"/>
      <c r="E308" s="39"/>
      <c r="F308" s="3"/>
      <c r="G308" s="3"/>
      <c r="H308" s="3"/>
      <c r="I308" s="40"/>
      <c r="J308" s="40"/>
      <c r="K308" s="40"/>
      <c r="L308" s="13"/>
      <c r="M308" s="13"/>
      <c r="N308" s="13"/>
      <c r="O308" s="3"/>
      <c r="P308" s="3"/>
      <c r="Q308" s="3"/>
      <c r="R308" s="3"/>
      <c r="S308" s="3"/>
      <c r="T308" s="3"/>
    </row>
    <row r="309" spans="1:20" ht="9.75" customHeight="1">
      <c r="A309" s="3"/>
      <c r="B309" s="3"/>
      <c r="C309" s="12"/>
      <c r="D309" s="3"/>
      <c r="E309" s="39"/>
      <c r="F309" s="3"/>
      <c r="G309" s="3"/>
      <c r="H309" s="3"/>
      <c r="I309" s="40"/>
      <c r="J309" s="40"/>
      <c r="K309" s="40"/>
      <c r="L309" s="13"/>
      <c r="M309" s="13"/>
      <c r="N309" s="13"/>
      <c r="O309" s="3"/>
      <c r="P309" s="3"/>
      <c r="Q309" s="3"/>
      <c r="R309" s="3"/>
      <c r="S309" s="3"/>
      <c r="T309" s="3"/>
    </row>
    <row r="310" spans="1:20" ht="9.75" customHeight="1">
      <c r="A310" s="3"/>
      <c r="B310" s="3"/>
      <c r="C310" s="12"/>
      <c r="D310" s="3"/>
      <c r="E310" s="39"/>
      <c r="F310" s="3"/>
      <c r="G310" s="3"/>
      <c r="H310" s="3"/>
      <c r="I310" s="40"/>
      <c r="J310" s="40"/>
      <c r="K310" s="40"/>
      <c r="L310" s="13"/>
      <c r="M310" s="13"/>
      <c r="N310" s="13"/>
      <c r="O310" s="3"/>
      <c r="P310" s="3"/>
      <c r="Q310" s="3"/>
      <c r="R310" s="3"/>
      <c r="S310" s="3"/>
      <c r="T310" s="3"/>
    </row>
    <row r="311" spans="1:20" ht="9.75" customHeight="1">
      <c r="A311" s="3"/>
      <c r="B311" s="3"/>
      <c r="C311" s="12"/>
      <c r="D311" s="3"/>
      <c r="E311" s="39"/>
      <c r="F311" s="3"/>
      <c r="G311" s="3"/>
      <c r="H311" s="3"/>
      <c r="I311" s="40"/>
      <c r="J311" s="40"/>
      <c r="K311" s="40"/>
      <c r="L311" s="13"/>
      <c r="M311" s="13"/>
      <c r="N311" s="13"/>
      <c r="O311" s="3"/>
      <c r="P311" s="3"/>
      <c r="Q311" s="3"/>
      <c r="R311" s="3"/>
      <c r="S311" s="3"/>
      <c r="T311" s="3"/>
    </row>
    <row r="312" spans="1:20" ht="9.75" customHeight="1">
      <c r="A312" s="3"/>
      <c r="B312" s="3"/>
      <c r="C312" s="12"/>
      <c r="D312" s="3"/>
      <c r="E312" s="39"/>
      <c r="F312" s="3"/>
      <c r="G312" s="3"/>
      <c r="H312" s="3"/>
      <c r="I312" s="40"/>
      <c r="J312" s="40"/>
      <c r="K312" s="40"/>
      <c r="L312" s="13"/>
      <c r="M312" s="13"/>
      <c r="N312" s="13"/>
      <c r="O312" s="3"/>
      <c r="P312" s="3"/>
      <c r="Q312" s="3"/>
      <c r="R312" s="3"/>
      <c r="S312" s="3"/>
      <c r="T312" s="3"/>
    </row>
    <row r="313" spans="1:20" ht="9.75" customHeight="1">
      <c r="A313" s="3"/>
      <c r="B313" s="3"/>
      <c r="C313" s="12"/>
      <c r="D313" s="3"/>
      <c r="E313" s="39"/>
      <c r="F313" s="3"/>
      <c r="G313" s="3"/>
      <c r="H313" s="3"/>
      <c r="I313" s="40"/>
      <c r="J313" s="40"/>
      <c r="K313" s="40"/>
      <c r="L313" s="13"/>
      <c r="M313" s="13"/>
      <c r="N313" s="13"/>
      <c r="O313" s="3"/>
      <c r="P313" s="3"/>
      <c r="Q313" s="3"/>
      <c r="R313" s="3"/>
      <c r="S313" s="3"/>
      <c r="T313" s="3"/>
    </row>
    <row r="314" spans="1:20" ht="9.75" customHeight="1">
      <c r="A314" s="3"/>
      <c r="B314" s="3"/>
      <c r="C314" s="12"/>
      <c r="D314" s="3"/>
      <c r="E314" s="39"/>
      <c r="F314" s="3"/>
      <c r="G314" s="3"/>
      <c r="H314" s="3"/>
      <c r="I314" s="40"/>
      <c r="J314" s="40"/>
      <c r="K314" s="40"/>
      <c r="L314" s="13"/>
      <c r="M314" s="13"/>
      <c r="N314" s="13"/>
      <c r="O314" s="3"/>
      <c r="P314" s="3"/>
      <c r="Q314" s="3"/>
      <c r="R314" s="3"/>
      <c r="S314" s="3"/>
      <c r="T314" s="3"/>
    </row>
    <row r="315" spans="1:20" ht="9.75" customHeight="1">
      <c r="A315" s="3"/>
      <c r="B315" s="3"/>
      <c r="C315" s="12"/>
      <c r="D315" s="3"/>
      <c r="E315" s="39"/>
      <c r="F315" s="3"/>
      <c r="G315" s="3"/>
      <c r="H315" s="3"/>
      <c r="I315" s="40"/>
      <c r="J315" s="40"/>
      <c r="K315" s="40"/>
      <c r="L315" s="13"/>
      <c r="M315" s="13"/>
      <c r="N315" s="13"/>
      <c r="O315" s="3"/>
      <c r="P315" s="3"/>
      <c r="Q315" s="3"/>
      <c r="R315" s="3"/>
      <c r="S315" s="3"/>
      <c r="T315" s="3"/>
    </row>
    <row r="316" spans="1:20" ht="9.75" customHeight="1">
      <c r="A316" s="3"/>
      <c r="B316" s="3"/>
      <c r="C316" s="12"/>
      <c r="D316" s="3"/>
      <c r="E316" s="39"/>
      <c r="F316" s="3"/>
      <c r="G316" s="3"/>
      <c r="H316" s="3"/>
      <c r="I316" s="40"/>
      <c r="J316" s="40"/>
      <c r="K316" s="40"/>
      <c r="L316" s="13"/>
      <c r="M316" s="13"/>
      <c r="N316" s="13"/>
      <c r="O316" s="3"/>
      <c r="P316" s="3"/>
      <c r="Q316" s="3"/>
      <c r="R316" s="3"/>
      <c r="S316" s="3"/>
      <c r="T316" s="3"/>
    </row>
    <row r="317" spans="1:20" ht="9.75" customHeight="1">
      <c r="A317" s="3"/>
      <c r="B317" s="3"/>
      <c r="C317" s="12"/>
      <c r="D317" s="3"/>
      <c r="E317" s="39"/>
      <c r="F317" s="3"/>
      <c r="G317" s="3"/>
      <c r="H317" s="3"/>
      <c r="I317" s="40"/>
      <c r="J317" s="40"/>
      <c r="K317" s="40"/>
      <c r="L317" s="13"/>
      <c r="M317" s="13"/>
      <c r="N317" s="13"/>
      <c r="O317" s="3"/>
      <c r="P317" s="3"/>
      <c r="Q317" s="3"/>
      <c r="R317" s="3"/>
      <c r="S317" s="3"/>
      <c r="T317" s="3"/>
    </row>
    <row r="318" spans="1:20" ht="9.75" customHeight="1">
      <c r="A318" s="3"/>
      <c r="B318" s="3"/>
      <c r="C318" s="12"/>
      <c r="D318" s="3"/>
      <c r="E318" s="39"/>
      <c r="F318" s="3"/>
      <c r="G318" s="3"/>
      <c r="H318" s="3"/>
      <c r="I318" s="40"/>
      <c r="J318" s="40"/>
      <c r="K318" s="40"/>
      <c r="L318" s="13"/>
      <c r="M318" s="13"/>
      <c r="N318" s="13"/>
      <c r="O318" s="3"/>
      <c r="P318" s="3"/>
      <c r="Q318" s="3"/>
      <c r="R318" s="3"/>
      <c r="S318" s="3"/>
      <c r="T318" s="3"/>
    </row>
    <row r="319" spans="1:20" ht="9.75" customHeight="1">
      <c r="A319" s="3"/>
      <c r="B319" s="3"/>
      <c r="C319" s="12"/>
      <c r="D319" s="3"/>
      <c r="E319" s="39"/>
      <c r="F319" s="3"/>
      <c r="G319" s="3"/>
      <c r="H319" s="3"/>
      <c r="I319" s="40"/>
      <c r="J319" s="40"/>
      <c r="K319" s="40"/>
      <c r="L319" s="13"/>
      <c r="M319" s="13"/>
      <c r="N319" s="13"/>
      <c r="O319" s="3"/>
      <c r="P319" s="3"/>
      <c r="Q319" s="3"/>
      <c r="R319" s="3"/>
      <c r="S319" s="3"/>
      <c r="T319" s="3"/>
    </row>
    <row r="320" spans="1:20" ht="9.75" customHeight="1">
      <c r="A320" s="3"/>
      <c r="B320" s="3"/>
      <c r="C320" s="12"/>
      <c r="D320" s="3"/>
      <c r="E320" s="39"/>
      <c r="F320" s="3"/>
      <c r="G320" s="3"/>
      <c r="H320" s="3"/>
      <c r="I320" s="40"/>
      <c r="J320" s="40"/>
      <c r="K320" s="40"/>
      <c r="L320" s="13"/>
      <c r="M320" s="13"/>
      <c r="N320" s="13"/>
      <c r="O320" s="3"/>
      <c r="P320" s="3"/>
      <c r="Q320" s="3"/>
      <c r="R320" s="3"/>
      <c r="S320" s="3"/>
      <c r="T320" s="3"/>
    </row>
    <row r="321" spans="1:20" ht="9.75" customHeight="1">
      <c r="A321" s="3"/>
      <c r="B321" s="3"/>
      <c r="C321" s="12"/>
      <c r="D321" s="3"/>
      <c r="E321" s="39"/>
      <c r="F321" s="3"/>
      <c r="G321" s="3"/>
      <c r="H321" s="3"/>
      <c r="I321" s="40"/>
      <c r="J321" s="40"/>
      <c r="K321" s="40"/>
      <c r="L321" s="13"/>
      <c r="M321" s="13"/>
      <c r="N321" s="13"/>
      <c r="O321" s="3"/>
      <c r="P321" s="3"/>
      <c r="Q321" s="3"/>
      <c r="R321" s="3"/>
      <c r="S321" s="3"/>
      <c r="T321" s="3"/>
    </row>
    <row r="322" spans="1:20" ht="9.75" customHeight="1">
      <c r="A322" s="3"/>
      <c r="B322" s="3"/>
      <c r="C322" s="12"/>
      <c r="D322" s="3"/>
      <c r="E322" s="39"/>
      <c r="F322" s="3"/>
      <c r="G322" s="3"/>
      <c r="H322" s="3"/>
      <c r="I322" s="40"/>
      <c r="J322" s="40"/>
      <c r="K322" s="40"/>
      <c r="L322" s="13"/>
      <c r="M322" s="13"/>
      <c r="N322" s="13"/>
      <c r="O322" s="3"/>
      <c r="P322" s="3"/>
      <c r="Q322" s="3"/>
      <c r="R322" s="3"/>
      <c r="S322" s="3"/>
      <c r="T322" s="3"/>
    </row>
    <row r="323" spans="1:20" ht="9.75" customHeight="1">
      <c r="A323" s="3"/>
      <c r="B323" s="3"/>
      <c r="C323" s="12"/>
      <c r="D323" s="3"/>
      <c r="E323" s="39"/>
      <c r="F323" s="3"/>
      <c r="G323" s="3"/>
      <c r="H323" s="3"/>
      <c r="I323" s="40"/>
      <c r="J323" s="40"/>
      <c r="K323" s="40"/>
      <c r="L323" s="13"/>
      <c r="M323" s="13"/>
      <c r="N323" s="13"/>
      <c r="O323" s="3"/>
      <c r="P323" s="3"/>
      <c r="Q323" s="3"/>
      <c r="R323" s="3"/>
      <c r="S323" s="3"/>
      <c r="T323" s="3"/>
    </row>
    <row r="324" spans="1:20" ht="9.75" customHeight="1">
      <c r="A324" s="3"/>
      <c r="B324" s="3"/>
      <c r="C324" s="12"/>
      <c r="D324" s="3"/>
      <c r="E324" s="39"/>
      <c r="F324" s="3"/>
      <c r="G324" s="3"/>
      <c r="H324" s="3"/>
      <c r="I324" s="40"/>
      <c r="J324" s="40"/>
      <c r="K324" s="40"/>
      <c r="L324" s="13"/>
      <c r="M324" s="13"/>
      <c r="N324" s="13"/>
      <c r="O324" s="3"/>
      <c r="P324" s="3"/>
      <c r="Q324" s="3"/>
      <c r="R324" s="3"/>
      <c r="S324" s="3"/>
      <c r="T324" s="3"/>
    </row>
    <row r="325" spans="1:20" ht="9.75" customHeight="1">
      <c r="A325" s="3"/>
      <c r="B325" s="3"/>
      <c r="C325" s="12"/>
      <c r="D325" s="3"/>
      <c r="E325" s="39"/>
      <c r="F325" s="3"/>
      <c r="G325" s="3"/>
      <c r="H325" s="3"/>
      <c r="I325" s="40"/>
      <c r="J325" s="40"/>
      <c r="K325" s="40"/>
      <c r="L325" s="13"/>
      <c r="M325" s="13"/>
      <c r="N325" s="13"/>
      <c r="O325" s="3"/>
      <c r="P325" s="3"/>
      <c r="Q325" s="3"/>
      <c r="R325" s="3"/>
      <c r="S325" s="3"/>
      <c r="T325" s="3"/>
    </row>
    <row r="326" spans="1:20" ht="9.75" customHeight="1">
      <c r="A326" s="3"/>
      <c r="B326" s="3"/>
      <c r="C326" s="12"/>
      <c r="D326" s="3"/>
      <c r="E326" s="39"/>
      <c r="F326" s="3"/>
      <c r="G326" s="3"/>
      <c r="H326" s="3"/>
      <c r="I326" s="40"/>
      <c r="J326" s="40"/>
      <c r="K326" s="40"/>
      <c r="L326" s="13"/>
      <c r="M326" s="13"/>
      <c r="N326" s="13"/>
      <c r="O326" s="3"/>
      <c r="P326" s="3"/>
      <c r="Q326" s="3"/>
      <c r="R326" s="3"/>
      <c r="S326" s="3"/>
      <c r="T326" s="3"/>
    </row>
    <row r="327" spans="1:20" ht="15.75" customHeight="1"/>
    <row r="328" spans="1:20" ht="15.75" customHeight="1"/>
    <row r="329" spans="1:20" ht="15.75" customHeight="1"/>
    <row r="330" spans="1:20" ht="15.75" customHeight="1"/>
    <row r="331" spans="1:20" ht="15.75" customHeight="1"/>
    <row r="332" spans="1:20" ht="15.75" customHeight="1"/>
    <row r="333" spans="1:20" ht="15.75" customHeight="1"/>
    <row r="334" spans="1:20" ht="15.75" customHeight="1"/>
    <row r="335" spans="1:20" ht="15.75" customHeight="1"/>
    <row r="336" spans="1:20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55">
    <mergeCell ref="A118:A131"/>
    <mergeCell ref="B118:B121"/>
    <mergeCell ref="B122:B125"/>
    <mergeCell ref="B126:B129"/>
    <mergeCell ref="B116:B117"/>
    <mergeCell ref="A102:A117"/>
    <mergeCell ref="B104:B107"/>
    <mergeCell ref="B108:B111"/>
    <mergeCell ref="B112:B115"/>
    <mergeCell ref="B130:B131"/>
    <mergeCell ref="A34:A41"/>
    <mergeCell ref="B34:B41"/>
    <mergeCell ref="A42:A101"/>
    <mergeCell ref="B42:B101"/>
    <mergeCell ref="B102:B103"/>
    <mergeCell ref="C10:C12"/>
    <mergeCell ref="C13:C15"/>
    <mergeCell ref="C16:C18"/>
    <mergeCell ref="C19:C21"/>
    <mergeCell ref="A2:A33"/>
    <mergeCell ref="B2:B9"/>
    <mergeCell ref="C2:C3"/>
    <mergeCell ref="C4:C5"/>
    <mergeCell ref="C6:C7"/>
    <mergeCell ref="C8:C9"/>
    <mergeCell ref="B10:B21"/>
    <mergeCell ref="B22:B33"/>
    <mergeCell ref="C22:C24"/>
    <mergeCell ref="C25:C27"/>
    <mergeCell ref="C28:C30"/>
    <mergeCell ref="C31:C33"/>
    <mergeCell ref="C34:C35"/>
    <mergeCell ref="C36:C37"/>
    <mergeCell ref="C38:C39"/>
    <mergeCell ref="C40:C41"/>
    <mergeCell ref="C42:C44"/>
    <mergeCell ref="C99:C101"/>
    <mergeCell ref="C78:C80"/>
    <mergeCell ref="C81:C83"/>
    <mergeCell ref="C84:C86"/>
    <mergeCell ref="C87:C89"/>
    <mergeCell ref="C90:C92"/>
    <mergeCell ref="C93:C95"/>
    <mergeCell ref="C96:C98"/>
    <mergeCell ref="C69:C71"/>
    <mergeCell ref="C72:C74"/>
    <mergeCell ref="C75:C77"/>
    <mergeCell ref="C45:C47"/>
    <mergeCell ref="C48:C50"/>
    <mergeCell ref="C51:C53"/>
    <mergeCell ref="C54:C56"/>
    <mergeCell ref="C57:C59"/>
    <mergeCell ref="C60:C62"/>
    <mergeCell ref="C63:C65"/>
    <mergeCell ref="C66:C68"/>
  </mergeCells>
  <pageMargins left="0.7" right="0.7" top="0.75" bottom="0.75" header="0" footer="0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000"/>
  <sheetViews>
    <sheetView workbookViewId="0"/>
  </sheetViews>
  <sheetFormatPr defaultColWidth="14.42578125" defaultRowHeight="15" customHeight="1"/>
  <cols>
    <col min="1" max="5" width="10.42578125" customWidth="1"/>
    <col min="6" max="6" width="13.42578125" customWidth="1"/>
    <col min="7" max="11" width="10.42578125" customWidth="1"/>
  </cols>
  <sheetData>
    <row r="1" spans="1:11" ht="14.25" customHeight="1">
      <c r="A1" s="41" t="s">
        <v>200</v>
      </c>
      <c r="B1" s="41" t="s">
        <v>201</v>
      </c>
      <c r="C1" s="41" t="s">
        <v>202</v>
      </c>
      <c r="D1" s="41" t="s">
        <v>203</v>
      </c>
      <c r="E1" s="41" t="s">
        <v>204</v>
      </c>
      <c r="F1" s="41" t="s">
        <v>205</v>
      </c>
      <c r="G1" s="41" t="s">
        <v>206</v>
      </c>
      <c r="H1" s="41" t="s">
        <v>207</v>
      </c>
      <c r="I1" s="41" t="s">
        <v>208</v>
      </c>
      <c r="J1" s="41" t="s">
        <v>209</v>
      </c>
      <c r="K1" s="41" t="s">
        <v>210</v>
      </c>
    </row>
    <row r="2" spans="1:11" ht="14.25" customHeight="1">
      <c r="A2" s="41">
        <v>541101</v>
      </c>
      <c r="B2" s="41" t="s">
        <v>211</v>
      </c>
      <c r="C2" s="41">
        <v>2023</v>
      </c>
      <c r="D2" s="42">
        <v>83</v>
      </c>
      <c r="E2" s="43">
        <v>1.149567563278584</v>
      </c>
      <c r="F2" s="43">
        <v>1240244.1368998969</v>
      </c>
      <c r="G2" s="43">
        <v>921202.45450750878</v>
      </c>
      <c r="H2" s="43">
        <v>541184.22089978575</v>
      </c>
      <c r="I2" s="43">
        <v>1150809.0962469249</v>
      </c>
      <c r="J2" s="43">
        <v>1335341.130207093</v>
      </c>
      <c r="K2" s="43">
        <v>4301876.0987066571</v>
      </c>
    </row>
    <row r="3" spans="1:11" ht="14.25" customHeight="1">
      <c r="A3" s="41">
        <v>542102</v>
      </c>
      <c r="B3" s="41" t="s">
        <v>211</v>
      </c>
      <c r="C3" s="41">
        <v>2023</v>
      </c>
      <c r="D3" s="42">
        <v>502</v>
      </c>
      <c r="E3" s="43">
        <v>1.149567563278584</v>
      </c>
      <c r="F3" s="43">
        <v>1439415.2212402469</v>
      </c>
      <c r="G3" s="43">
        <v>905386.20098009205</v>
      </c>
      <c r="H3" s="43">
        <v>689727.31794017297</v>
      </c>
      <c r="I3" s="43">
        <v>1165042.4670316591</v>
      </c>
      <c r="J3" s="43">
        <v>2156578.9773863368</v>
      </c>
      <c r="K3" s="43">
        <v>3585865.6427834639</v>
      </c>
    </row>
    <row r="4" spans="1:11" ht="14.25" customHeight="1">
      <c r="A4" s="41">
        <v>873412</v>
      </c>
      <c r="B4" s="41" t="s">
        <v>211</v>
      </c>
      <c r="C4" s="41">
        <v>2023</v>
      </c>
      <c r="D4" s="42">
        <v>45240</v>
      </c>
      <c r="E4" s="43">
        <v>1.149567563278584</v>
      </c>
      <c r="F4" s="43">
        <v>15385.21590968931</v>
      </c>
      <c r="G4" s="43">
        <v>5926.1282626019438</v>
      </c>
      <c r="H4" s="43">
        <v>11495.67563278584</v>
      </c>
      <c r="I4" s="43">
        <v>13585.58946282631</v>
      </c>
      <c r="J4" s="43">
        <v>18716.109497738631</v>
      </c>
      <c r="K4" s="43">
        <v>29428.929619931761</v>
      </c>
    </row>
    <row r="5" spans="1:11" ht="14.25" customHeight="1">
      <c r="A5" s="41">
        <v>879301</v>
      </c>
      <c r="B5" s="41" t="s">
        <v>211</v>
      </c>
      <c r="C5" s="41">
        <v>2023</v>
      </c>
      <c r="D5" s="42">
        <v>124063</v>
      </c>
      <c r="E5" s="43">
        <v>1.149567563278584</v>
      </c>
      <c r="F5" s="43">
        <v>170650.69476859801</v>
      </c>
      <c r="G5" s="43">
        <v>52661.58842714686</v>
      </c>
      <c r="H5" s="43">
        <v>139056.2907244307</v>
      </c>
      <c r="I5" s="43">
        <v>168338.07569626279</v>
      </c>
      <c r="J5" s="43">
        <v>204544.85566928511</v>
      </c>
      <c r="K5" s="43">
        <v>298363.36364357691</v>
      </c>
    </row>
    <row r="6" spans="1:11" ht="14.25" customHeight="1">
      <c r="A6" s="41">
        <v>879391</v>
      </c>
      <c r="B6" s="41" t="s">
        <v>211</v>
      </c>
      <c r="C6" s="41">
        <v>2023</v>
      </c>
      <c r="D6" s="42">
        <v>2782</v>
      </c>
      <c r="E6" s="43">
        <v>1.149567563278584</v>
      </c>
      <c r="F6" s="43">
        <v>211668.9341199045</v>
      </c>
      <c r="G6" s="43">
        <v>55542.952454977611</v>
      </c>
      <c r="H6" s="43">
        <v>187714.611759105</v>
      </c>
      <c r="I6" s="43">
        <v>211576.76045386019</v>
      </c>
      <c r="J6" s="43">
        <v>246662.71205268579</v>
      </c>
      <c r="K6" s="43">
        <v>365321.07593430131</v>
      </c>
    </row>
    <row r="7" spans="1:11" ht="14.25" customHeight="1">
      <c r="A7" s="41">
        <v>879420</v>
      </c>
      <c r="B7" s="41" t="s">
        <v>211</v>
      </c>
      <c r="C7" s="41">
        <v>2023</v>
      </c>
      <c r="D7" s="42">
        <v>94348</v>
      </c>
      <c r="E7" s="43">
        <v>1.149567563278584</v>
      </c>
      <c r="F7" s="43">
        <v>224581.7101734491</v>
      </c>
      <c r="G7" s="43">
        <v>61387.131375212863</v>
      </c>
      <c r="H7" s="43">
        <v>190928.22788225021</v>
      </c>
      <c r="I7" s="43">
        <v>219280.01269539</v>
      </c>
      <c r="J7" s="43">
        <v>265819.10592716018</v>
      </c>
      <c r="K7" s="43">
        <v>370211.33634848852</v>
      </c>
    </row>
    <row r="8" spans="1:11" ht="14.25" customHeight="1">
      <c r="A8" s="41">
        <v>879601</v>
      </c>
      <c r="B8" s="41" t="s">
        <v>211</v>
      </c>
      <c r="C8" s="41">
        <v>2023</v>
      </c>
      <c r="D8" s="42">
        <v>16240</v>
      </c>
      <c r="E8" s="43">
        <v>1364845.931286202</v>
      </c>
      <c r="F8" s="43">
        <v>3751052.464485663</v>
      </c>
      <c r="G8" s="43">
        <v>683248.57358323561</v>
      </c>
      <c r="H8" s="43">
        <v>3218789.177180036</v>
      </c>
      <c r="I8" s="43">
        <v>3764701.5694675869</v>
      </c>
      <c r="J8" s="43">
        <v>4344751.5201142579</v>
      </c>
      <c r="K8" s="43">
        <v>4667244.3069110531</v>
      </c>
    </row>
    <row r="9" spans="1:11" ht="14.25" customHeight="1">
      <c r="A9" s="41">
        <v>883440</v>
      </c>
      <c r="B9" s="41" t="s">
        <v>211</v>
      </c>
      <c r="C9" s="41">
        <v>2023</v>
      </c>
      <c r="D9" s="42">
        <v>21700</v>
      </c>
      <c r="E9" s="43">
        <v>1.149567563278584</v>
      </c>
      <c r="F9" s="43">
        <v>470872.0920204281</v>
      </c>
      <c r="G9" s="43">
        <v>153294.6523073852</v>
      </c>
      <c r="H9" s="43">
        <v>391327.74291835277</v>
      </c>
      <c r="I9" s="43">
        <v>492068.94675870822</v>
      </c>
      <c r="J9" s="43">
        <v>568055.36269142269</v>
      </c>
      <c r="K9" s="43">
        <v>725905.93350789486</v>
      </c>
    </row>
    <row r="10" spans="1:11" ht="14.25" customHeight="1">
      <c r="A10" s="41">
        <v>883441</v>
      </c>
      <c r="B10" s="41" t="s">
        <v>211</v>
      </c>
      <c r="C10" s="41">
        <v>2023</v>
      </c>
      <c r="D10" s="42">
        <v>106</v>
      </c>
      <c r="E10" s="43">
        <v>481713.64214869478</v>
      </c>
      <c r="F10" s="43">
        <v>675873.49966090731</v>
      </c>
      <c r="G10" s="43">
        <v>60617.335253046891</v>
      </c>
      <c r="H10" s="43">
        <v>689740.53796715068</v>
      </c>
      <c r="I10" s="43">
        <v>689740.53796715068</v>
      </c>
      <c r="J10" s="43">
        <v>689740.53796715068</v>
      </c>
      <c r="K10" s="43">
        <v>823727.23573752271</v>
      </c>
    </row>
    <row r="11" spans="1:11" ht="14.25" customHeight="1">
      <c r="A11" s="41">
        <v>886011</v>
      </c>
      <c r="B11" s="41" t="s">
        <v>211</v>
      </c>
      <c r="C11" s="41">
        <v>2023</v>
      </c>
      <c r="D11" s="42">
        <v>10032</v>
      </c>
      <c r="E11" s="43">
        <v>60385.634531460761</v>
      </c>
      <c r="F11" s="43">
        <v>68543.486084804754</v>
      </c>
      <c r="G11" s="43">
        <v>3421.3554141488989</v>
      </c>
      <c r="H11" s="43">
        <v>66172.557645005159</v>
      </c>
      <c r="I11" s="43">
        <v>71466.316273903038</v>
      </c>
      <c r="J11" s="43">
        <v>71466.316273903038</v>
      </c>
      <c r="K11" s="43">
        <v>71466.316273903038</v>
      </c>
    </row>
    <row r="12" spans="1:11" ht="14.25" customHeight="1">
      <c r="A12" s="41">
        <v>886012</v>
      </c>
      <c r="B12" s="41" t="s">
        <v>211</v>
      </c>
      <c r="C12" s="41">
        <v>2023</v>
      </c>
      <c r="D12" s="42">
        <v>101520</v>
      </c>
      <c r="E12" s="43">
        <v>1.149567563278584</v>
      </c>
      <c r="F12" s="43">
        <v>61386.433591868103</v>
      </c>
      <c r="G12" s="43">
        <v>13606.02720955224</v>
      </c>
      <c r="H12" s="43">
        <v>52765.15115448703</v>
      </c>
      <c r="I12" s="43">
        <v>66172.557645005159</v>
      </c>
      <c r="J12" s="43">
        <v>68974.053796715074</v>
      </c>
      <c r="K12" s="43">
        <v>94938.186780925171</v>
      </c>
    </row>
    <row r="13" spans="1:11" ht="14.25" customHeight="1">
      <c r="A13" s="41">
        <v>886013</v>
      </c>
      <c r="B13" s="41" t="s">
        <v>211</v>
      </c>
      <c r="C13" s="41">
        <v>2023</v>
      </c>
      <c r="D13" s="42">
        <v>665</v>
      </c>
      <c r="E13" s="43">
        <v>15169.693565024199</v>
      </c>
      <c r="F13" s="43">
        <v>130570.8761701922</v>
      </c>
      <c r="G13" s="43">
        <v>38114.387360259432</v>
      </c>
      <c r="H13" s="43">
        <v>99020.301198127432</v>
      </c>
      <c r="I13" s="43">
        <v>130878.26707926681</v>
      </c>
      <c r="J13" s="43">
        <v>172435.1344917877</v>
      </c>
      <c r="K13" s="43">
        <v>196031.15829564389</v>
      </c>
    </row>
    <row r="14" spans="1:11" ht="14.25" customHeight="1">
      <c r="A14" s="41">
        <v>890206</v>
      </c>
      <c r="B14" s="41" t="s">
        <v>211</v>
      </c>
      <c r="C14" s="41">
        <v>2023</v>
      </c>
      <c r="D14" s="42">
        <v>87191</v>
      </c>
      <c r="E14" s="43">
        <v>1.149567563278584</v>
      </c>
      <c r="F14" s="43">
        <v>14648.35185317538</v>
      </c>
      <c r="G14" s="43">
        <v>5233.8967544804727</v>
      </c>
      <c r="H14" s="43">
        <v>10865.712608109179</v>
      </c>
      <c r="I14" s="43">
        <v>14585.713242878681</v>
      </c>
      <c r="J14" s="43">
        <v>17335.47885424105</v>
      </c>
      <c r="K14" s="43">
        <v>26325.097199079581</v>
      </c>
    </row>
    <row r="15" spans="1:11" ht="14.25" customHeight="1">
      <c r="A15" s="41">
        <v>890208</v>
      </c>
      <c r="B15" s="41" t="s">
        <v>211</v>
      </c>
      <c r="C15" s="41">
        <v>2023</v>
      </c>
      <c r="D15" s="42">
        <v>114613</v>
      </c>
      <c r="E15" s="43">
        <v>1.149567563278584</v>
      </c>
      <c r="F15" s="43">
        <v>21312.297404167741</v>
      </c>
      <c r="G15" s="43">
        <v>7556.7528192290301</v>
      </c>
      <c r="H15" s="43">
        <v>15508.815996191381</v>
      </c>
      <c r="I15" s="43">
        <v>22991.351265571691</v>
      </c>
      <c r="J15" s="43">
        <v>27539.040545901771</v>
      </c>
      <c r="K15" s="43">
        <v>32935.110687931447</v>
      </c>
    </row>
    <row r="16" spans="1:11" ht="14.25" customHeight="1">
      <c r="A16" s="41">
        <v>890243</v>
      </c>
      <c r="B16" s="41" t="s">
        <v>211</v>
      </c>
      <c r="C16" s="41">
        <v>2023</v>
      </c>
      <c r="D16" s="42">
        <v>95933</v>
      </c>
      <c r="E16" s="43">
        <v>1.149567563278584</v>
      </c>
      <c r="F16" s="43">
        <v>70584.144335446734</v>
      </c>
      <c r="G16" s="43">
        <v>19772.937255202909</v>
      </c>
      <c r="H16" s="43">
        <v>57478.378163929221</v>
      </c>
      <c r="I16" s="43">
        <v>70123.621359993645</v>
      </c>
      <c r="J16" s="43">
        <v>87941.918590811707</v>
      </c>
      <c r="K16" s="43">
        <v>104660.07966357221</v>
      </c>
    </row>
    <row r="17" spans="1:11" ht="14.25" customHeight="1">
      <c r="A17" s="41">
        <v>890244</v>
      </c>
      <c r="B17" s="41" t="s">
        <v>211</v>
      </c>
      <c r="C17" s="41">
        <v>2023</v>
      </c>
      <c r="D17" s="42">
        <v>61134</v>
      </c>
      <c r="E17" s="43">
        <v>1.149567563278584</v>
      </c>
      <c r="F17" s="43">
        <v>68458.318551271266</v>
      </c>
      <c r="G17" s="43">
        <v>21579.051140488558</v>
      </c>
      <c r="H17" s="43">
        <v>53251.418233753873</v>
      </c>
      <c r="I17" s="43">
        <v>68974.053796715074</v>
      </c>
      <c r="J17" s="43">
        <v>85424.3656272316</v>
      </c>
      <c r="K17" s="43">
        <v>103713.9855589939</v>
      </c>
    </row>
    <row r="18" spans="1:11" ht="14.25" customHeight="1">
      <c r="A18" s="41">
        <v>890263</v>
      </c>
      <c r="B18" s="41" t="s">
        <v>211</v>
      </c>
      <c r="C18" s="41">
        <v>2023</v>
      </c>
      <c r="D18" s="42">
        <v>24160</v>
      </c>
      <c r="E18" s="43">
        <v>1379.4810759343011</v>
      </c>
      <c r="F18" s="43">
        <v>29815.659754930632</v>
      </c>
      <c r="G18" s="43">
        <v>9352.4632990049686</v>
      </c>
      <c r="H18" s="43">
        <v>22991.351265571691</v>
      </c>
      <c r="I18" s="43">
        <v>34389.313655478858</v>
      </c>
      <c r="J18" s="43">
        <v>37626.495913671351</v>
      </c>
      <c r="K18" s="43">
        <v>43683.567404586211</v>
      </c>
    </row>
    <row r="19" spans="1:11" ht="14.25" customHeight="1">
      <c r="A19" s="41">
        <v>890267</v>
      </c>
      <c r="B19" s="41" t="s">
        <v>211</v>
      </c>
      <c r="C19" s="41">
        <v>2023</v>
      </c>
      <c r="D19" s="42">
        <v>2621</v>
      </c>
      <c r="E19" s="43">
        <v>1564.5614536221531</v>
      </c>
      <c r="F19" s="43">
        <v>48312.887385478927</v>
      </c>
      <c r="G19" s="43">
        <v>13699.292261824599</v>
      </c>
      <c r="H19" s="43">
        <v>40556.743632468453</v>
      </c>
      <c r="I19" s="43">
        <v>49939.514083948263</v>
      </c>
      <c r="J19" s="43">
        <v>58517.587241133057</v>
      </c>
      <c r="K19" s="43">
        <v>72842.348647147504</v>
      </c>
    </row>
    <row r="20" spans="1:11" ht="14.25" customHeight="1">
      <c r="A20" s="41">
        <v>890278</v>
      </c>
      <c r="B20" s="41" t="s">
        <v>211</v>
      </c>
      <c r="C20" s="41">
        <v>2023</v>
      </c>
      <c r="D20" s="42">
        <v>26515</v>
      </c>
      <c r="E20" s="43">
        <v>498.91232246290559</v>
      </c>
      <c r="F20" s="43">
        <v>55501.748223370327</v>
      </c>
      <c r="G20" s="43">
        <v>15112.98569433291</v>
      </c>
      <c r="H20" s="43">
        <v>49362.431167182418</v>
      </c>
      <c r="I20" s="43">
        <v>56385.139411251293</v>
      </c>
      <c r="J20" s="43">
        <v>63180.233277790998</v>
      </c>
      <c r="K20" s="43">
        <v>84320.780766484168</v>
      </c>
    </row>
    <row r="21" spans="1:11" ht="14.25" customHeight="1">
      <c r="A21" s="41">
        <v>890287</v>
      </c>
      <c r="B21" s="41" t="s">
        <v>211</v>
      </c>
      <c r="C21" s="41">
        <v>2023</v>
      </c>
      <c r="D21" s="42">
        <v>10786</v>
      </c>
      <c r="E21" s="43">
        <v>498.91232246290559</v>
      </c>
      <c r="F21" s="43">
        <v>47308.779767013519</v>
      </c>
      <c r="G21" s="43">
        <v>19586.791176529849</v>
      </c>
      <c r="H21" s="43">
        <v>29762.30421328255</v>
      </c>
      <c r="I21" s="43">
        <v>53325.56534158533</v>
      </c>
      <c r="J21" s="43">
        <v>59547.599777830677</v>
      </c>
      <c r="K21" s="43">
        <v>82472.276124732205</v>
      </c>
    </row>
    <row r="22" spans="1:11" ht="14.25" customHeight="1">
      <c r="A22" s="41">
        <v>890294</v>
      </c>
      <c r="B22" s="41" t="s">
        <v>211</v>
      </c>
      <c r="C22" s="41">
        <v>2023</v>
      </c>
      <c r="D22" s="42">
        <v>130515</v>
      </c>
      <c r="E22" s="43">
        <v>1133.473617392684</v>
      </c>
      <c r="F22" s="43">
        <v>34820.097943863759</v>
      </c>
      <c r="G22" s="43">
        <v>9839.6825931609401</v>
      </c>
      <c r="H22" s="43">
        <v>28739.189081964611</v>
      </c>
      <c r="I22" s="43">
        <v>36774.666349281921</v>
      </c>
      <c r="J22" s="43">
        <v>41860.353249226377</v>
      </c>
      <c r="K22" s="43">
        <v>53041.047369673877</v>
      </c>
    </row>
    <row r="23" spans="1:11" ht="14.25" customHeight="1">
      <c r="A23" s="41">
        <v>890306</v>
      </c>
      <c r="B23" s="41" t="s">
        <v>211</v>
      </c>
      <c r="C23" s="41">
        <v>2023</v>
      </c>
      <c r="D23" s="42">
        <v>49505</v>
      </c>
      <c r="E23" s="43">
        <v>1.149567563278584</v>
      </c>
      <c r="F23" s="43">
        <v>12620.646003060219</v>
      </c>
      <c r="G23" s="43">
        <v>4488.5042437204356</v>
      </c>
      <c r="H23" s="43">
        <v>8689.5812108228201</v>
      </c>
      <c r="I23" s="43">
        <v>12225.65103546775</v>
      </c>
      <c r="J23" s="43">
        <v>16698.618424184719</v>
      </c>
      <c r="K23" s="43">
        <v>21861.32635086884</v>
      </c>
    </row>
    <row r="24" spans="1:11" ht="14.25" customHeight="1">
      <c r="A24" s="41">
        <v>890308</v>
      </c>
      <c r="B24" s="41" t="s">
        <v>211</v>
      </c>
      <c r="C24" s="41">
        <v>2023</v>
      </c>
      <c r="D24" s="42">
        <v>296251</v>
      </c>
      <c r="E24" s="43">
        <v>6339.8651114813929</v>
      </c>
      <c r="F24" s="43">
        <v>22247.750721909459</v>
      </c>
      <c r="G24" s="43">
        <v>6003.0241874740232</v>
      </c>
      <c r="H24" s="43">
        <v>18995.454415615332</v>
      </c>
      <c r="I24" s="43">
        <v>24830.659366817421</v>
      </c>
      <c r="J24" s="43">
        <v>27667.792112988969</v>
      </c>
      <c r="K24" s="43">
        <v>30406.062048718559</v>
      </c>
    </row>
    <row r="25" spans="1:11" ht="14.25" customHeight="1">
      <c r="A25" s="41">
        <v>890343</v>
      </c>
      <c r="B25" s="41" t="s">
        <v>211</v>
      </c>
      <c r="C25" s="41">
        <v>2023</v>
      </c>
      <c r="D25" s="42">
        <v>119476</v>
      </c>
      <c r="E25" s="43">
        <v>746.06934856780128</v>
      </c>
      <c r="F25" s="43">
        <v>50620.057975569987</v>
      </c>
      <c r="G25" s="43">
        <v>12572.0831110365</v>
      </c>
      <c r="H25" s="43">
        <v>40234.864714750453</v>
      </c>
      <c r="I25" s="43">
        <v>49304.952789018491</v>
      </c>
      <c r="J25" s="43">
        <v>60927.080853764979</v>
      </c>
      <c r="K25" s="43">
        <v>72488.281837657705</v>
      </c>
    </row>
    <row r="26" spans="1:11" ht="14.25" customHeight="1">
      <c r="A26" s="41">
        <v>890344</v>
      </c>
      <c r="B26" s="41" t="s">
        <v>211</v>
      </c>
      <c r="C26" s="41">
        <v>2023</v>
      </c>
      <c r="D26" s="42">
        <v>81376</v>
      </c>
      <c r="E26" s="43">
        <v>1.149567563278584</v>
      </c>
      <c r="F26" s="43">
        <v>62460.148300902641</v>
      </c>
      <c r="G26" s="43">
        <v>17752.172224688409</v>
      </c>
      <c r="H26" s="43">
        <v>49686.60922002697</v>
      </c>
      <c r="I26" s="43">
        <v>65525.351106879323</v>
      </c>
      <c r="J26" s="43">
        <v>74721.89161310799</v>
      </c>
      <c r="K26" s="43">
        <v>96280.881694834563</v>
      </c>
    </row>
    <row r="27" spans="1:11" ht="14.25" customHeight="1">
      <c r="A27" s="41">
        <v>890363</v>
      </c>
      <c r="B27" s="41" t="s">
        <v>211</v>
      </c>
      <c r="C27" s="41">
        <v>2023</v>
      </c>
      <c r="D27" s="42">
        <v>35283</v>
      </c>
      <c r="E27" s="43">
        <v>7823.9568356740447</v>
      </c>
      <c r="F27" s="43">
        <v>36986.926442598553</v>
      </c>
      <c r="G27" s="43">
        <v>9931.7106508456109</v>
      </c>
      <c r="H27" s="43">
        <v>27006.790764103778</v>
      </c>
      <c r="I27" s="43">
        <v>38346.125208283753</v>
      </c>
      <c r="J27" s="43">
        <v>45407.918749504082</v>
      </c>
      <c r="K27" s="43">
        <v>52451.319209711968</v>
      </c>
    </row>
    <row r="28" spans="1:11" ht="14.25" customHeight="1">
      <c r="A28" s="41">
        <v>890367</v>
      </c>
      <c r="B28" s="41" t="s">
        <v>211</v>
      </c>
      <c r="C28" s="41">
        <v>2023</v>
      </c>
      <c r="D28" s="42">
        <v>2075</v>
      </c>
      <c r="E28" s="43">
        <v>6092.7080853764974</v>
      </c>
      <c r="F28" s="43">
        <v>47712.00449569762</v>
      </c>
      <c r="G28" s="43">
        <v>12836.01584924411</v>
      </c>
      <c r="H28" s="43">
        <v>40506.162659684203</v>
      </c>
      <c r="I28" s="43">
        <v>50203.914623502344</v>
      </c>
      <c r="J28" s="43">
        <v>57478.378163929221</v>
      </c>
      <c r="K28" s="43">
        <v>71373.201301277484</v>
      </c>
    </row>
    <row r="29" spans="1:11" ht="14.25" customHeight="1">
      <c r="A29" s="41">
        <v>890378</v>
      </c>
      <c r="B29" s="41" t="s">
        <v>211</v>
      </c>
      <c r="C29" s="41">
        <v>2023</v>
      </c>
      <c r="D29" s="42">
        <v>165694</v>
      </c>
      <c r="E29" s="43">
        <v>5335.1430611759097</v>
      </c>
      <c r="F29" s="43">
        <v>54396.023287295277</v>
      </c>
      <c r="G29" s="43">
        <v>14652.831397546041</v>
      </c>
      <c r="H29" s="43">
        <v>45292.961993176228</v>
      </c>
      <c r="I29" s="43">
        <v>54527.438228993087</v>
      </c>
      <c r="J29" s="43">
        <v>65155.19035150361</v>
      </c>
      <c r="K29" s="43">
        <v>78397.059112909614</v>
      </c>
    </row>
    <row r="30" spans="1:11" ht="14.25" customHeight="1">
      <c r="A30" s="41">
        <v>890387</v>
      </c>
      <c r="B30" s="41" t="s">
        <v>211</v>
      </c>
      <c r="C30" s="41">
        <v>2023</v>
      </c>
      <c r="D30" s="42">
        <v>12050</v>
      </c>
      <c r="E30" s="43">
        <v>498.91232246290559</v>
      </c>
      <c r="F30" s="43">
        <v>49487.73412697958</v>
      </c>
      <c r="G30" s="43">
        <v>16169.48215456996</v>
      </c>
      <c r="H30" s="43">
        <v>40234.864714750453</v>
      </c>
      <c r="I30" s="43">
        <v>49362.431167182418</v>
      </c>
      <c r="J30" s="43">
        <v>61315.634690153143</v>
      </c>
      <c r="K30" s="43">
        <v>78640.767436324677</v>
      </c>
    </row>
    <row r="31" spans="1:11" ht="14.25" customHeight="1">
      <c r="A31" s="41">
        <v>890394</v>
      </c>
      <c r="B31" s="41" t="s">
        <v>211</v>
      </c>
      <c r="C31" s="41">
        <v>2023</v>
      </c>
      <c r="D31" s="42">
        <v>154542</v>
      </c>
      <c r="E31" s="43">
        <v>1.149567563278584</v>
      </c>
      <c r="F31" s="43">
        <v>33906.771613396078</v>
      </c>
      <c r="G31" s="43">
        <v>9102.8019710603985</v>
      </c>
      <c r="H31" s="43">
        <v>28739.189081964611</v>
      </c>
      <c r="I31" s="43">
        <v>35176.767436324677</v>
      </c>
      <c r="J31" s="43">
        <v>41285.569467587084</v>
      </c>
      <c r="K31" s="43">
        <v>50672.938189319997</v>
      </c>
    </row>
    <row r="32" spans="1:11" ht="14.25" customHeight="1">
      <c r="A32" s="41">
        <v>890406</v>
      </c>
      <c r="B32" s="41" t="s">
        <v>211</v>
      </c>
      <c r="C32" s="41">
        <v>2023</v>
      </c>
      <c r="D32" s="42">
        <v>24935</v>
      </c>
      <c r="E32" s="43">
        <v>9.1965405062286756</v>
      </c>
      <c r="F32" s="43">
        <v>23753.61538634426</v>
      </c>
      <c r="G32" s="43">
        <v>9367.7406471796221</v>
      </c>
      <c r="H32" s="43">
        <v>17257.308259938109</v>
      </c>
      <c r="I32" s="43">
        <v>26108.978497183209</v>
      </c>
      <c r="J32" s="43">
        <v>31383.19447750536</v>
      </c>
      <c r="K32" s="43">
        <v>36395.309053399993</v>
      </c>
    </row>
    <row r="33" spans="1:24" ht="14.25" customHeight="1">
      <c r="A33" s="41">
        <v>890408</v>
      </c>
      <c r="B33" s="41" t="s">
        <v>211</v>
      </c>
      <c r="C33" s="41">
        <v>2023</v>
      </c>
      <c r="D33" s="42">
        <v>36717</v>
      </c>
      <c r="E33" s="43">
        <v>6.8974053796715067</v>
      </c>
      <c r="F33" s="43">
        <v>20954.792874616851</v>
      </c>
      <c r="G33" s="43">
        <v>8570.5268180731455</v>
      </c>
      <c r="H33" s="43">
        <v>11654.31595651829</v>
      </c>
      <c r="I33" s="43">
        <v>23421.28953423788</v>
      </c>
      <c r="J33" s="43">
        <v>28509.275569308891</v>
      </c>
      <c r="K33" s="43">
        <v>32877.632309767512</v>
      </c>
    </row>
    <row r="34" spans="1:24" ht="14.25" customHeight="1">
      <c r="A34" s="41">
        <v>890443</v>
      </c>
      <c r="B34" s="41" t="s">
        <v>211</v>
      </c>
      <c r="C34" s="41">
        <v>2023</v>
      </c>
      <c r="D34" s="42">
        <v>9386</v>
      </c>
      <c r="E34" s="43">
        <v>995.52550979925411</v>
      </c>
      <c r="F34" s="43">
        <v>52815.536654244337</v>
      </c>
      <c r="G34" s="43">
        <v>19020.876172868331</v>
      </c>
      <c r="H34" s="43">
        <v>36988.48591605173</v>
      </c>
      <c r="I34" s="43">
        <v>50356.807109418391</v>
      </c>
      <c r="J34" s="43">
        <v>71043.275410616523</v>
      </c>
      <c r="K34" s="43">
        <v>86769.359676267559</v>
      </c>
    </row>
    <row r="35" spans="1:24" ht="14.25" customHeight="1">
      <c r="A35" s="41">
        <v>890444</v>
      </c>
      <c r="B35" s="41" t="s">
        <v>211</v>
      </c>
      <c r="C35" s="41">
        <v>2023</v>
      </c>
      <c r="D35" s="42">
        <v>1530</v>
      </c>
      <c r="E35" s="43">
        <v>7934.3153217487898</v>
      </c>
      <c r="F35" s="43">
        <v>69769.714588341085</v>
      </c>
      <c r="G35" s="43">
        <v>34254.719737258099</v>
      </c>
      <c r="H35" s="43">
        <v>39238.189637387921</v>
      </c>
      <c r="I35" s="43">
        <v>69976.476711893993</v>
      </c>
      <c r="J35" s="43">
        <v>98969.720225343175</v>
      </c>
      <c r="K35" s="43">
        <v>138415.98159168451</v>
      </c>
    </row>
    <row r="36" spans="1:24" ht="14.25" customHeight="1">
      <c r="A36" s="41">
        <v>890463</v>
      </c>
      <c r="B36" s="41" t="s">
        <v>211</v>
      </c>
      <c r="C36" s="41">
        <v>2023</v>
      </c>
      <c r="D36" s="42">
        <v>37691</v>
      </c>
      <c r="E36" s="43">
        <v>40591.230659366818</v>
      </c>
      <c r="F36" s="43">
        <v>43663.407745270393</v>
      </c>
      <c r="G36" s="43">
        <v>174.03653019454549</v>
      </c>
      <c r="H36" s="43">
        <v>43683.567404586211</v>
      </c>
      <c r="I36" s="43">
        <v>43683.567404586211</v>
      </c>
      <c r="J36" s="43">
        <v>43683.567404586211</v>
      </c>
      <c r="K36" s="43">
        <v>46649.451717844953</v>
      </c>
    </row>
    <row r="37" spans="1:24" ht="14.25" customHeight="1">
      <c r="A37" s="41">
        <v>890467</v>
      </c>
      <c r="B37" s="41" t="s">
        <v>211</v>
      </c>
      <c r="C37" s="41" t="s">
        <v>212</v>
      </c>
      <c r="D37" s="42">
        <v>1481</v>
      </c>
      <c r="E37" s="43">
        <v>19714.395476169109</v>
      </c>
      <c r="F37" s="43">
        <v>61476.663914024823</v>
      </c>
      <c r="G37" s="43">
        <v>37745.804417487889</v>
      </c>
      <c r="H37" s="43">
        <v>32714.712862400142</v>
      </c>
      <c r="I37" s="43">
        <v>45514.765281393047</v>
      </c>
      <c r="J37" s="43">
        <v>97531.639888699399</v>
      </c>
      <c r="K37" s="43">
        <v>138202.33372228709</v>
      </c>
    </row>
    <row r="38" spans="1:24" ht="14.25" customHeight="1">
      <c r="A38" s="41">
        <v>890478</v>
      </c>
      <c r="B38" s="41" t="s">
        <v>211</v>
      </c>
      <c r="C38" s="41">
        <v>2023</v>
      </c>
      <c r="D38" s="42">
        <v>2456</v>
      </c>
      <c r="E38" s="43">
        <v>13526.9615170991</v>
      </c>
      <c r="F38" s="43">
        <v>58738.289703268521</v>
      </c>
      <c r="G38" s="43">
        <v>20535.86871659222</v>
      </c>
      <c r="H38" s="43">
        <v>39238.189637387921</v>
      </c>
      <c r="I38" s="43">
        <v>59777.513290486393</v>
      </c>
      <c r="J38" s="43">
        <v>79619.049432674758</v>
      </c>
      <c r="K38" s="43">
        <v>89988.148853447594</v>
      </c>
    </row>
    <row r="39" spans="1:24" ht="14.25" customHeight="1">
      <c r="A39" s="41">
        <v>890487</v>
      </c>
      <c r="B39" s="41" t="s">
        <v>211</v>
      </c>
      <c r="C39" s="41">
        <v>2023</v>
      </c>
      <c r="D39" s="42">
        <v>378</v>
      </c>
      <c r="E39" s="43">
        <v>17257.308259938109</v>
      </c>
      <c r="F39" s="43">
        <v>52609.959533444417</v>
      </c>
      <c r="G39" s="43">
        <v>15141.39679827164</v>
      </c>
      <c r="H39" s="43">
        <v>45982.702531143383</v>
      </c>
      <c r="I39" s="43">
        <v>53699.749583432509</v>
      </c>
      <c r="J39" s="43">
        <v>64260.826787272868</v>
      </c>
      <c r="K39" s="43">
        <v>81964.167261763068</v>
      </c>
    </row>
    <row r="40" spans="1:24" ht="14.25" customHeight="1">
      <c r="A40" s="41">
        <v>890494</v>
      </c>
      <c r="B40" s="41" t="s">
        <v>211</v>
      </c>
      <c r="C40" s="41">
        <v>2023</v>
      </c>
      <c r="D40" s="42">
        <v>15756</v>
      </c>
      <c r="E40" s="43">
        <v>1.149567563278584</v>
      </c>
      <c r="F40" s="43">
        <v>31618.586603281568</v>
      </c>
      <c r="G40" s="43">
        <v>10732.87181268757</v>
      </c>
      <c r="H40" s="43">
        <v>20269.175275728001</v>
      </c>
      <c r="I40" s="43">
        <v>31886.705070221371</v>
      </c>
      <c r="J40" s="43">
        <v>41079.796873760213</v>
      </c>
      <c r="K40" s="43">
        <v>51506.374672696969</v>
      </c>
    </row>
    <row r="41" spans="1:24" ht="14.25" customHeight="1">
      <c r="A41" s="41">
        <v>902207</v>
      </c>
      <c r="B41" s="41" t="s">
        <v>211</v>
      </c>
      <c r="C41" s="41">
        <v>2023</v>
      </c>
      <c r="D41" s="42">
        <v>102657</v>
      </c>
      <c r="E41" s="43">
        <v>14758.148377370469</v>
      </c>
      <c r="F41" s="43">
        <v>31457.293192570382</v>
      </c>
      <c r="G41" s="43">
        <v>5277.9254157703244</v>
      </c>
      <c r="H41" s="43">
        <v>29084.059350948191</v>
      </c>
      <c r="I41" s="43">
        <v>31843.021502816791</v>
      </c>
      <c r="J41" s="43">
        <v>36671.205268586848</v>
      </c>
      <c r="K41" s="43">
        <v>37970.216615091638</v>
      </c>
      <c r="N41" s="65">
        <v>886011</v>
      </c>
      <c r="O41" s="65" t="s">
        <v>211</v>
      </c>
      <c r="P41" s="65">
        <v>2023</v>
      </c>
      <c r="Q41" s="44">
        <v>10032</v>
      </c>
      <c r="R41" s="45">
        <v>60385.63</v>
      </c>
      <c r="S41" s="45">
        <v>68543.490000000005</v>
      </c>
      <c r="T41" s="45">
        <v>3421.36</v>
      </c>
      <c r="U41" s="45">
        <v>66172.56</v>
      </c>
      <c r="V41" s="45">
        <v>71466.320000000007</v>
      </c>
      <c r="W41" s="45">
        <v>71466.320000000007</v>
      </c>
      <c r="X41" s="45">
        <v>71466.320000000007</v>
      </c>
    </row>
    <row r="42" spans="1:24" ht="14.25" customHeight="1">
      <c r="A42" s="41">
        <v>902208</v>
      </c>
      <c r="B42" s="41" t="s">
        <v>211</v>
      </c>
      <c r="C42" s="41">
        <v>2023</v>
      </c>
      <c r="D42" s="42">
        <v>113595</v>
      </c>
      <c r="E42" s="43">
        <v>2033.5850194398161</v>
      </c>
      <c r="F42" s="43">
        <v>25304.149765910239</v>
      </c>
      <c r="G42" s="43">
        <v>9000.3628825979722</v>
      </c>
      <c r="H42" s="43">
        <v>16438.81615488376</v>
      </c>
      <c r="I42" s="43">
        <v>27474.66476235817</v>
      </c>
      <c r="J42" s="43">
        <v>33182.267714036338</v>
      </c>
      <c r="K42" s="43">
        <v>35907.892406569859</v>
      </c>
      <c r="N42" s="65">
        <v>886012</v>
      </c>
      <c r="O42" s="65" t="s">
        <v>211</v>
      </c>
      <c r="P42" s="65">
        <v>2023</v>
      </c>
      <c r="Q42" s="44">
        <v>101520</v>
      </c>
      <c r="R42" s="45">
        <v>1.1499999999999999</v>
      </c>
      <c r="S42" s="45">
        <v>61386.43</v>
      </c>
      <c r="T42" s="45">
        <v>13606.03</v>
      </c>
      <c r="U42" s="45">
        <v>52765.15</v>
      </c>
      <c r="V42" s="45">
        <v>66172.56</v>
      </c>
      <c r="W42" s="45">
        <v>68974.05</v>
      </c>
      <c r="X42" s="45">
        <v>94938.19</v>
      </c>
    </row>
    <row r="43" spans="1:24" ht="14.25" customHeight="1">
      <c r="A43" s="41">
        <v>902209</v>
      </c>
      <c r="B43" s="41" t="s">
        <v>211</v>
      </c>
      <c r="C43" s="41">
        <v>2023</v>
      </c>
      <c r="D43" s="42">
        <v>434066</v>
      </c>
      <c r="E43" s="43">
        <v>2527.8990716496069</v>
      </c>
      <c r="F43" s="43">
        <v>13214.793519635979</v>
      </c>
      <c r="G43" s="43">
        <v>2235.197085920317</v>
      </c>
      <c r="H43" s="43">
        <v>12093.45076569071</v>
      </c>
      <c r="I43" s="43">
        <v>12093.45076569071</v>
      </c>
      <c r="J43" s="43">
        <v>15347.87653733238</v>
      </c>
      <c r="K43" s="43">
        <v>18227.543283345229</v>
      </c>
      <c r="N43" s="65">
        <v>886013</v>
      </c>
      <c r="O43" s="65" t="s">
        <v>211</v>
      </c>
      <c r="P43" s="65">
        <v>2023</v>
      </c>
      <c r="Q43" s="44">
        <v>665</v>
      </c>
      <c r="R43" s="45">
        <v>15169.69</v>
      </c>
      <c r="S43" s="45">
        <v>130570.88</v>
      </c>
      <c r="T43" s="45">
        <v>38114.39</v>
      </c>
      <c r="U43" s="45">
        <v>99020.3</v>
      </c>
      <c r="V43" s="45">
        <v>130878.27</v>
      </c>
      <c r="W43" s="45">
        <v>172435.13</v>
      </c>
      <c r="X43" s="45">
        <v>196031.16</v>
      </c>
    </row>
    <row r="44" spans="1:24" ht="14.25" customHeight="1">
      <c r="A44" s="41">
        <v>902210</v>
      </c>
      <c r="B44" s="41" t="s">
        <v>211</v>
      </c>
      <c r="C44" s="41">
        <v>2023</v>
      </c>
      <c r="D44" s="42">
        <v>2354128</v>
      </c>
      <c r="E44" s="43">
        <v>1.149567563278584</v>
      </c>
      <c r="F44" s="43">
        <v>13371.13050999291</v>
      </c>
      <c r="G44" s="43">
        <v>3608.582002821287</v>
      </c>
      <c r="H44" s="43">
        <v>10684.08093311116</v>
      </c>
      <c r="I44" s="43">
        <v>10915.14401333016</v>
      </c>
      <c r="J44" s="43">
        <v>16714.712370070611</v>
      </c>
      <c r="K44" s="43">
        <v>20117.43235737523</v>
      </c>
      <c r="N44" s="65">
        <v>903603</v>
      </c>
      <c r="O44" s="65" t="s">
        <v>211</v>
      </c>
      <c r="P44" s="65">
        <v>2023</v>
      </c>
      <c r="Q44" s="44">
        <v>190699</v>
      </c>
      <c r="R44" s="45">
        <v>1.1499999999999999</v>
      </c>
      <c r="S44" s="45">
        <v>5188.9799999999996</v>
      </c>
      <c r="T44" s="45">
        <v>1459.79</v>
      </c>
      <c r="U44" s="45">
        <v>4303.9799999999996</v>
      </c>
      <c r="V44" s="45">
        <v>4627.01</v>
      </c>
      <c r="W44" s="45">
        <v>5414.46</v>
      </c>
      <c r="X44" s="45">
        <v>14283.38</v>
      </c>
    </row>
    <row r="45" spans="1:24" ht="14.25" customHeight="1">
      <c r="A45" s="41">
        <v>903018</v>
      </c>
      <c r="B45" s="41" t="s">
        <v>211</v>
      </c>
      <c r="C45" s="41">
        <v>2023</v>
      </c>
      <c r="D45" s="42">
        <v>33</v>
      </c>
      <c r="E45" s="43">
        <v>1.149567563278584</v>
      </c>
      <c r="F45" s="43">
        <v>22146.105588135579</v>
      </c>
      <c r="G45" s="43">
        <v>11918.467833080351</v>
      </c>
      <c r="H45" s="43">
        <v>23451.178290883119</v>
      </c>
      <c r="I45" s="43">
        <v>26095.183686423868</v>
      </c>
      <c r="J45" s="43">
        <v>29430.079187495041</v>
      </c>
      <c r="K45" s="43">
        <v>42648.956597635493</v>
      </c>
      <c r="N45" s="65">
        <v>903604</v>
      </c>
      <c r="O45" s="65" t="s">
        <v>211</v>
      </c>
      <c r="P45" s="65">
        <v>2023</v>
      </c>
      <c r="Q45" s="44">
        <v>61557</v>
      </c>
      <c r="R45" s="45">
        <v>1.1499999999999999</v>
      </c>
      <c r="S45" s="45">
        <v>35436.639999999999</v>
      </c>
      <c r="T45" s="45">
        <v>11959.81</v>
      </c>
      <c r="U45" s="45">
        <v>25290.49</v>
      </c>
      <c r="V45" s="45">
        <v>39663.53</v>
      </c>
      <c r="W45" s="45">
        <v>45906.83</v>
      </c>
      <c r="X45" s="45">
        <v>53605.49</v>
      </c>
    </row>
    <row r="46" spans="1:24" ht="14.25" customHeight="1">
      <c r="A46" s="41">
        <v>903603</v>
      </c>
      <c r="B46" s="41" t="s">
        <v>211</v>
      </c>
      <c r="C46" s="41">
        <v>2023</v>
      </c>
      <c r="D46" s="42">
        <v>190699</v>
      </c>
      <c r="E46" s="43">
        <v>1.149567563278584</v>
      </c>
      <c r="F46" s="43">
        <v>5188.9760931650308</v>
      </c>
      <c r="G46" s="43">
        <v>1459.7949375454509</v>
      </c>
      <c r="H46" s="43">
        <v>4303.9809569150202</v>
      </c>
      <c r="I46" s="43">
        <v>4627.0094421963022</v>
      </c>
      <c r="J46" s="43">
        <v>5414.4632230421321</v>
      </c>
      <c r="K46" s="43">
        <v>14283.376973736409</v>
      </c>
      <c r="N46" s="65">
        <v>903605</v>
      </c>
      <c r="O46" s="65" t="s">
        <v>211</v>
      </c>
      <c r="P46" s="65">
        <v>2023</v>
      </c>
      <c r="Q46" s="44">
        <v>84283</v>
      </c>
      <c r="R46" s="45">
        <v>10593.27</v>
      </c>
      <c r="S46" s="45">
        <v>30727.14</v>
      </c>
      <c r="T46" s="45">
        <v>5884.53</v>
      </c>
      <c r="U46" s="45">
        <v>27908.05</v>
      </c>
      <c r="V46" s="45">
        <v>31768.3</v>
      </c>
      <c r="W46" s="45">
        <v>34728.44</v>
      </c>
      <c r="X46" s="45">
        <v>40924.61</v>
      </c>
    </row>
    <row r="47" spans="1:24" ht="14.25" customHeight="1">
      <c r="A47" s="41">
        <v>903604</v>
      </c>
      <c r="B47" s="41" t="s">
        <v>211</v>
      </c>
      <c r="C47" s="41">
        <v>2023</v>
      </c>
      <c r="D47" s="42">
        <v>61557</v>
      </c>
      <c r="E47" s="43">
        <v>1.149567563278584</v>
      </c>
      <c r="F47" s="43">
        <v>35436.640035099837</v>
      </c>
      <c r="G47" s="43">
        <v>11959.80608104832</v>
      </c>
      <c r="H47" s="43">
        <v>25290.48639212886</v>
      </c>
      <c r="I47" s="43">
        <v>39663.529635800987</v>
      </c>
      <c r="J47" s="43">
        <v>45906.83107196699</v>
      </c>
      <c r="K47" s="43">
        <v>53605.485043243672</v>
      </c>
      <c r="N47" s="65">
        <v>903706</v>
      </c>
      <c r="O47" s="65" t="s">
        <v>211</v>
      </c>
      <c r="P47" s="65">
        <v>2023</v>
      </c>
      <c r="Q47" s="44">
        <v>178256</v>
      </c>
      <c r="R47" s="45">
        <v>23609.82</v>
      </c>
      <c r="S47" s="45">
        <v>62731.23</v>
      </c>
      <c r="T47" s="45">
        <v>7697.45</v>
      </c>
      <c r="U47" s="45">
        <v>59351.02</v>
      </c>
      <c r="V47" s="45">
        <v>62359.44</v>
      </c>
      <c r="W47" s="45">
        <v>65513.86</v>
      </c>
      <c r="X47" s="45">
        <v>80306.490000000005</v>
      </c>
    </row>
    <row r="48" spans="1:24" ht="14.25" customHeight="1">
      <c r="A48" s="41">
        <v>903605</v>
      </c>
      <c r="B48" s="41" t="s">
        <v>211</v>
      </c>
      <c r="C48" s="41">
        <v>2023</v>
      </c>
      <c r="D48" s="42">
        <v>84283</v>
      </c>
      <c r="E48" s="43">
        <v>10593.26509561216</v>
      </c>
      <c r="F48" s="43">
        <v>30727.142449143721</v>
      </c>
      <c r="G48" s="43">
        <v>5884.5265746989953</v>
      </c>
      <c r="H48" s="43">
        <v>27908.05173371419</v>
      </c>
      <c r="I48" s="43">
        <v>31768.299611203682</v>
      </c>
      <c r="J48" s="43">
        <v>34728.436086646027</v>
      </c>
      <c r="K48" s="43">
        <v>40924.605252717607</v>
      </c>
      <c r="N48" s="65">
        <v>903707</v>
      </c>
      <c r="O48" s="65" t="s">
        <v>211</v>
      </c>
      <c r="P48" s="65">
        <v>2023</v>
      </c>
      <c r="Q48" s="44">
        <v>5749</v>
      </c>
      <c r="R48" s="45">
        <v>1.1499999999999999</v>
      </c>
      <c r="S48" s="45">
        <v>71339.98</v>
      </c>
      <c r="T48" s="45">
        <v>13833.92</v>
      </c>
      <c r="U48" s="45">
        <v>64029.760000000002</v>
      </c>
      <c r="V48" s="45">
        <v>68831.509999999995</v>
      </c>
      <c r="W48" s="45">
        <v>70744.39</v>
      </c>
      <c r="X48" s="45">
        <v>123923.38</v>
      </c>
    </row>
    <row r="49" spans="1:24" ht="14.25" customHeight="1">
      <c r="A49" s="41">
        <v>903803</v>
      </c>
      <c r="B49" s="41" t="s">
        <v>211</v>
      </c>
      <c r="C49" s="41">
        <v>2023</v>
      </c>
      <c r="D49" s="42">
        <v>171463</v>
      </c>
      <c r="E49" s="43">
        <v>1.149567563278584</v>
      </c>
      <c r="F49" s="43">
        <v>4403.8816385449209</v>
      </c>
      <c r="G49" s="43">
        <v>960.44377425093739</v>
      </c>
      <c r="H49" s="43">
        <v>3717.7014996429421</v>
      </c>
      <c r="I49" s="43">
        <v>4110.8536062842177</v>
      </c>
      <c r="J49" s="43">
        <v>4967.281440926763</v>
      </c>
      <c r="K49" s="43">
        <v>6667.4918670157886</v>
      </c>
      <c r="N49" s="65">
        <v>903810</v>
      </c>
      <c r="O49" s="65" t="s">
        <v>211</v>
      </c>
      <c r="P49" s="65">
        <v>2023</v>
      </c>
      <c r="Q49" s="44">
        <v>107751</v>
      </c>
      <c r="R49" s="45">
        <v>1.1499999999999999</v>
      </c>
      <c r="S49" s="45">
        <v>6034.82</v>
      </c>
      <c r="T49" s="45">
        <v>1808.98</v>
      </c>
      <c r="U49" s="45">
        <v>4901.76</v>
      </c>
      <c r="V49" s="45">
        <v>5701.86</v>
      </c>
      <c r="W49" s="45">
        <v>6944.54</v>
      </c>
      <c r="X49" s="45">
        <v>11996.89</v>
      </c>
    </row>
    <row r="50" spans="1:24" ht="14.25" customHeight="1">
      <c r="A50" s="41">
        <v>903809</v>
      </c>
      <c r="B50" s="41" t="s">
        <v>211</v>
      </c>
      <c r="C50" s="41">
        <v>2023</v>
      </c>
      <c r="D50" s="42">
        <v>419871</v>
      </c>
      <c r="E50" s="43">
        <v>1.149567563278584</v>
      </c>
      <c r="F50" s="43">
        <v>7681.331595167082</v>
      </c>
      <c r="G50" s="43">
        <v>1758.6644865353501</v>
      </c>
      <c r="H50" s="43">
        <v>6477.8132190748229</v>
      </c>
      <c r="I50" s="43">
        <v>7567.6032690629208</v>
      </c>
      <c r="J50" s="43">
        <v>9008.0114258509875</v>
      </c>
      <c r="K50" s="43">
        <v>11587.641037848131</v>
      </c>
      <c r="N50" s="65">
        <v>903811</v>
      </c>
      <c r="O50" s="65" t="s">
        <v>211</v>
      </c>
      <c r="P50" s="65">
        <v>2023</v>
      </c>
      <c r="Q50" s="44">
        <v>9017</v>
      </c>
      <c r="R50" s="45">
        <v>1819.77</v>
      </c>
      <c r="S50" s="45">
        <v>4284.88</v>
      </c>
      <c r="T50" s="45">
        <v>587.9</v>
      </c>
      <c r="U50" s="45">
        <v>4008.54</v>
      </c>
      <c r="V50" s="45">
        <v>4309.7299999999996</v>
      </c>
      <c r="W50" s="45">
        <v>4309.7299999999996</v>
      </c>
      <c r="X50" s="45">
        <v>5612.19</v>
      </c>
    </row>
    <row r="51" spans="1:24" ht="14.25" customHeight="1">
      <c r="A51" s="41">
        <v>903810</v>
      </c>
      <c r="B51" s="41" t="s">
        <v>211</v>
      </c>
      <c r="C51" s="41">
        <v>2023</v>
      </c>
      <c r="D51" s="42">
        <v>107751</v>
      </c>
      <c r="E51" s="43">
        <v>1.149567563278584</v>
      </c>
      <c r="F51" s="43">
        <v>6034.8234628744694</v>
      </c>
      <c r="G51" s="43">
        <v>1808.9753001208851</v>
      </c>
      <c r="H51" s="43">
        <v>4901.7560898198844</v>
      </c>
      <c r="I51" s="43">
        <v>5701.8551138617786</v>
      </c>
      <c r="J51" s="43">
        <v>6944.5376497659281</v>
      </c>
      <c r="K51" s="43">
        <v>11996.88709037531</v>
      </c>
      <c r="N51" s="65">
        <v>903873</v>
      </c>
      <c r="O51" s="65" t="s">
        <v>211</v>
      </c>
      <c r="P51" s="65">
        <v>2023</v>
      </c>
      <c r="Q51" s="44">
        <v>5298</v>
      </c>
      <c r="R51" s="45">
        <v>2283.04</v>
      </c>
      <c r="S51" s="45">
        <v>4156.1499999999996</v>
      </c>
      <c r="T51" s="45">
        <v>508.3</v>
      </c>
      <c r="U51" s="45">
        <v>4008.54</v>
      </c>
      <c r="V51" s="45">
        <v>4309.7299999999996</v>
      </c>
      <c r="W51" s="45">
        <v>4309.7299999999996</v>
      </c>
      <c r="X51" s="45">
        <v>5274.22</v>
      </c>
    </row>
    <row r="52" spans="1:24" ht="14.25" customHeight="1">
      <c r="A52" s="41">
        <v>903811</v>
      </c>
      <c r="B52" s="41" t="s">
        <v>211</v>
      </c>
      <c r="C52" s="41">
        <v>2023</v>
      </c>
      <c r="D52" s="42">
        <v>9017</v>
      </c>
      <c r="E52" s="43">
        <v>1819.7654526699989</v>
      </c>
      <c r="F52" s="43">
        <v>4284.8777626356823</v>
      </c>
      <c r="G52" s="43">
        <v>587.89911832617793</v>
      </c>
      <c r="H52" s="43">
        <v>4008.5420931524241</v>
      </c>
      <c r="I52" s="43">
        <v>4309.7287947314126</v>
      </c>
      <c r="J52" s="43">
        <v>4309.7287947314126</v>
      </c>
      <c r="K52" s="43">
        <v>5612.1888439260492</v>
      </c>
    </row>
    <row r="53" spans="1:24" ht="14.25" customHeight="1">
      <c r="A53" s="41">
        <v>903815</v>
      </c>
      <c r="B53" s="41" t="s">
        <v>211</v>
      </c>
      <c r="C53" s="41">
        <v>2023</v>
      </c>
      <c r="D53" s="42">
        <v>1196554</v>
      </c>
      <c r="E53" s="43">
        <v>1.149567563278584</v>
      </c>
      <c r="F53" s="43">
        <v>6181.1211343873729</v>
      </c>
      <c r="G53" s="43">
        <v>1179.765217111247</v>
      </c>
      <c r="H53" s="43">
        <v>5345.4891692454185</v>
      </c>
      <c r="I53" s="43">
        <v>5746.6882488296433</v>
      </c>
      <c r="J53" s="43">
        <v>6252.4979766722208</v>
      </c>
      <c r="K53" s="43">
        <v>8927.5416964214874</v>
      </c>
    </row>
    <row r="54" spans="1:24" ht="14.25" customHeight="1">
      <c r="A54" s="41">
        <v>903816</v>
      </c>
      <c r="B54" s="41" t="s">
        <v>211</v>
      </c>
      <c r="C54" s="41">
        <v>2023</v>
      </c>
      <c r="D54" s="42">
        <v>62679</v>
      </c>
      <c r="E54" s="43">
        <v>1.149567563278584</v>
      </c>
      <c r="F54" s="43">
        <v>8300.2764388053238</v>
      </c>
      <c r="G54" s="43">
        <v>2917.6455281934532</v>
      </c>
      <c r="H54" s="43">
        <v>6437.5783543600728</v>
      </c>
      <c r="I54" s="43">
        <v>8558.5305086090593</v>
      </c>
      <c r="J54" s="43">
        <v>9196.5405062286754</v>
      </c>
      <c r="K54" s="43">
        <v>22324.60207887011</v>
      </c>
    </row>
    <row r="55" spans="1:24" ht="14.25" customHeight="1">
      <c r="A55" s="41">
        <v>903817</v>
      </c>
      <c r="B55" s="41" t="s">
        <v>211</v>
      </c>
      <c r="C55" s="41">
        <v>2023</v>
      </c>
      <c r="D55" s="42">
        <v>234323</v>
      </c>
      <c r="E55" s="43">
        <v>1.149567563278584</v>
      </c>
      <c r="F55" s="43">
        <v>11363.71736664622</v>
      </c>
      <c r="G55" s="43">
        <v>6372.2856838092212</v>
      </c>
      <c r="H55" s="43">
        <v>7221.5834325160668</v>
      </c>
      <c r="I55" s="43">
        <v>7221.5834325160668</v>
      </c>
      <c r="J55" s="43">
        <v>18393.081012457351</v>
      </c>
      <c r="K55" s="43">
        <v>28969.10259462033</v>
      </c>
    </row>
    <row r="56" spans="1:24" ht="14.25" customHeight="1">
      <c r="A56" s="41">
        <v>903818</v>
      </c>
      <c r="B56" s="41" t="s">
        <v>211</v>
      </c>
      <c r="C56" s="41">
        <v>2023</v>
      </c>
      <c r="D56" s="42">
        <v>1332327</v>
      </c>
      <c r="E56" s="43">
        <v>1.149567563278584</v>
      </c>
      <c r="F56" s="43">
        <v>5101.83710300648</v>
      </c>
      <c r="G56" s="43">
        <v>1133.460291834954</v>
      </c>
      <c r="H56" s="43">
        <v>4284.438308339284</v>
      </c>
      <c r="I56" s="43">
        <v>4606.3172260572883</v>
      </c>
      <c r="J56" s="43">
        <v>6090.4089502499401</v>
      </c>
      <c r="K56" s="43">
        <v>9232.1771006903127</v>
      </c>
    </row>
    <row r="57" spans="1:24" ht="14.25" customHeight="1">
      <c r="A57" s="41">
        <v>903823</v>
      </c>
      <c r="B57" s="41" t="s">
        <v>211</v>
      </c>
      <c r="C57" s="41">
        <v>2023</v>
      </c>
      <c r="D57" s="42">
        <v>30996</v>
      </c>
      <c r="E57" s="43">
        <v>1.149567563278584</v>
      </c>
      <c r="F57" s="43">
        <v>9773.6507936507933</v>
      </c>
      <c r="G57" s="43">
        <v>2828.785381918472</v>
      </c>
      <c r="H57" s="43">
        <v>8376.8988336110451</v>
      </c>
      <c r="I57" s="43">
        <v>9005.7122907244302</v>
      </c>
      <c r="J57" s="43">
        <v>11614.08109180354</v>
      </c>
      <c r="K57" s="43">
        <v>15982.43783226216</v>
      </c>
    </row>
    <row r="58" spans="1:24" ht="14.25" customHeight="1">
      <c r="A58" s="41">
        <v>903824</v>
      </c>
      <c r="B58" s="41" t="s">
        <v>211</v>
      </c>
      <c r="C58" s="41">
        <v>2023</v>
      </c>
      <c r="D58" s="42">
        <v>55502</v>
      </c>
      <c r="E58" s="43">
        <v>1.149567563278584</v>
      </c>
      <c r="F58" s="43">
        <v>6159.7099458503089</v>
      </c>
      <c r="G58" s="43">
        <v>2926.152629386519</v>
      </c>
      <c r="H58" s="43">
        <v>4198.2207410933906</v>
      </c>
      <c r="I58" s="43">
        <v>5245.4767912401803</v>
      </c>
      <c r="J58" s="43">
        <v>7272.1644053003256</v>
      </c>
      <c r="K58" s="43">
        <v>14346.60318971673</v>
      </c>
    </row>
    <row r="59" spans="1:24" ht="14.25" customHeight="1">
      <c r="A59" s="41">
        <v>903828</v>
      </c>
      <c r="B59" s="41" t="s">
        <v>211</v>
      </c>
      <c r="C59" s="41">
        <v>2023</v>
      </c>
      <c r="D59" s="42">
        <v>182318</v>
      </c>
      <c r="E59" s="43">
        <v>1.149567563278584</v>
      </c>
      <c r="F59" s="43">
        <v>8763.4401165339132</v>
      </c>
      <c r="G59" s="43">
        <v>1818.9155830542211</v>
      </c>
      <c r="H59" s="43">
        <v>7517.0222962786629</v>
      </c>
      <c r="I59" s="43">
        <v>8665.4402919939694</v>
      </c>
      <c r="J59" s="43">
        <v>10049.519638181389</v>
      </c>
      <c r="K59" s="43">
        <v>12296.924224391019</v>
      </c>
    </row>
    <row r="60" spans="1:24" ht="14.25" customHeight="1">
      <c r="A60" s="41">
        <v>903829</v>
      </c>
      <c r="B60" s="41" t="s">
        <v>211</v>
      </c>
      <c r="C60" s="41">
        <v>2023</v>
      </c>
      <c r="D60" s="42">
        <v>398</v>
      </c>
      <c r="E60" s="43">
        <v>10807.084662381971</v>
      </c>
      <c r="F60" s="43">
        <v>61663.685044280362</v>
      </c>
      <c r="G60" s="43">
        <v>20803.834049751771</v>
      </c>
      <c r="H60" s="43">
        <v>50720.645243196057</v>
      </c>
      <c r="I60" s="43">
        <v>70376.526223914931</v>
      </c>
      <c r="J60" s="43">
        <v>72446.610013488855</v>
      </c>
      <c r="K60" s="43">
        <v>87984.452590653018</v>
      </c>
    </row>
    <row r="61" spans="1:24" ht="14.25" customHeight="1">
      <c r="A61" s="41">
        <v>903833</v>
      </c>
      <c r="B61" s="41" t="s">
        <v>211</v>
      </c>
      <c r="C61" s="41">
        <v>2023</v>
      </c>
      <c r="D61" s="42">
        <v>345913</v>
      </c>
      <c r="E61" s="43">
        <v>1.149567563278584</v>
      </c>
      <c r="F61" s="43">
        <v>5865.7297347908134</v>
      </c>
      <c r="G61" s="43">
        <v>1378.6189172453339</v>
      </c>
      <c r="H61" s="43">
        <v>5067.2938189320002</v>
      </c>
      <c r="I61" s="43">
        <v>5786.9231135443933</v>
      </c>
      <c r="J61" s="43">
        <v>6759.457272078077</v>
      </c>
      <c r="K61" s="43">
        <v>9581.645639927001</v>
      </c>
    </row>
    <row r="62" spans="1:24" ht="14.25" customHeight="1">
      <c r="A62" s="41">
        <v>903834</v>
      </c>
      <c r="B62" s="41" t="s">
        <v>211</v>
      </c>
      <c r="C62" s="41">
        <v>2023</v>
      </c>
      <c r="D62" s="42">
        <v>739</v>
      </c>
      <c r="E62" s="43">
        <v>3411.916527810838</v>
      </c>
      <c r="F62" s="43">
        <v>46802.042422831</v>
      </c>
      <c r="G62" s="43">
        <v>19797.47355506384</v>
      </c>
      <c r="H62" s="43">
        <v>32360.32690629215</v>
      </c>
      <c r="I62" s="43">
        <v>52627.203046893592</v>
      </c>
      <c r="J62" s="43">
        <v>61801.901769419979</v>
      </c>
      <c r="K62" s="43">
        <v>78998.282948504318</v>
      </c>
    </row>
    <row r="63" spans="1:24" ht="14.25" customHeight="1">
      <c r="A63" s="41">
        <v>903848</v>
      </c>
      <c r="B63" s="41" t="s">
        <v>211</v>
      </c>
      <c r="C63" s="41">
        <v>2023</v>
      </c>
      <c r="D63" s="42">
        <v>220</v>
      </c>
      <c r="E63" s="43">
        <v>3839.5556613504718</v>
      </c>
      <c r="F63" s="43">
        <v>32942.865043676473</v>
      </c>
      <c r="G63" s="43">
        <v>9610.3702492939865</v>
      </c>
      <c r="H63" s="43">
        <v>23307.482345473301</v>
      </c>
      <c r="I63" s="43">
        <v>32630.475283662621</v>
      </c>
      <c r="J63" s="43">
        <v>38445.562802507338</v>
      </c>
      <c r="K63" s="43">
        <v>57802.556216773788</v>
      </c>
    </row>
    <row r="64" spans="1:24" ht="14.25" customHeight="1">
      <c r="A64" s="41">
        <v>903852</v>
      </c>
      <c r="B64" s="41" t="s">
        <v>211</v>
      </c>
      <c r="C64" s="41">
        <v>2023</v>
      </c>
      <c r="D64" s="42">
        <v>4586</v>
      </c>
      <c r="E64" s="43">
        <v>2371.5578830437198</v>
      </c>
      <c r="F64" s="43">
        <v>37944.010685886373</v>
      </c>
      <c r="G64" s="43">
        <v>8248.2625344863955</v>
      </c>
      <c r="H64" s="43">
        <v>31930.388637625962</v>
      </c>
      <c r="I64" s="43">
        <v>38572.590018249619</v>
      </c>
      <c r="J64" s="43">
        <v>44015.792430373724</v>
      </c>
      <c r="K64" s="43">
        <v>54799.885741490121</v>
      </c>
    </row>
    <row r="65" spans="1:11" ht="14.25" customHeight="1">
      <c r="A65" s="41">
        <v>903856</v>
      </c>
      <c r="B65" s="41" t="s">
        <v>211</v>
      </c>
      <c r="C65" s="41">
        <v>2023</v>
      </c>
      <c r="D65" s="42">
        <v>906624</v>
      </c>
      <c r="E65" s="43">
        <v>1.149567563278584</v>
      </c>
      <c r="F65" s="43">
        <v>5926.7869997052303</v>
      </c>
      <c r="G65" s="43">
        <v>1391.4263613948531</v>
      </c>
      <c r="H65" s="43">
        <v>4773.0045227326827</v>
      </c>
      <c r="I65" s="43">
        <v>5684.6116004125997</v>
      </c>
      <c r="J65" s="43">
        <v>6930.7428390065861</v>
      </c>
      <c r="K65" s="43">
        <v>9358.6295326509571</v>
      </c>
    </row>
    <row r="66" spans="1:11" ht="14.25" customHeight="1">
      <c r="A66" s="41">
        <v>903859</v>
      </c>
      <c r="B66" s="41" t="s">
        <v>211</v>
      </c>
      <c r="C66" s="41">
        <v>2023</v>
      </c>
      <c r="D66" s="42">
        <v>956389</v>
      </c>
      <c r="E66" s="43">
        <v>1.149567563278584</v>
      </c>
      <c r="F66" s="43">
        <v>11756.04850235117</v>
      </c>
      <c r="G66" s="43">
        <v>3601.8353051378822</v>
      </c>
      <c r="H66" s="43">
        <v>8056.1694834563204</v>
      </c>
      <c r="I66" s="43">
        <v>12508.44465603428</v>
      </c>
      <c r="J66" s="43">
        <v>14421.32508132984</v>
      </c>
      <c r="K66" s="43">
        <v>19388.60652225661</v>
      </c>
    </row>
    <row r="67" spans="1:11" ht="14.25" customHeight="1">
      <c r="A67" s="41">
        <v>903860</v>
      </c>
      <c r="B67" s="41" t="s">
        <v>211</v>
      </c>
      <c r="C67" s="41">
        <v>2023</v>
      </c>
      <c r="D67" s="42">
        <v>1293</v>
      </c>
      <c r="E67" s="43">
        <v>513.85670078552721</v>
      </c>
      <c r="F67" s="43">
        <v>17558.602538992091</v>
      </c>
      <c r="G67" s="43">
        <v>10150.447634391199</v>
      </c>
      <c r="H67" s="43">
        <v>10175.97207014203</v>
      </c>
      <c r="I67" s="43">
        <v>13376.36816630961</v>
      </c>
      <c r="J67" s="43">
        <v>27293.033087360149</v>
      </c>
      <c r="K67" s="43">
        <v>43568.610648258349</v>
      </c>
    </row>
    <row r="68" spans="1:11" ht="14.25" customHeight="1">
      <c r="A68" s="41">
        <v>903861</v>
      </c>
      <c r="B68" s="41" t="s">
        <v>211</v>
      </c>
      <c r="C68" s="41">
        <v>2023</v>
      </c>
      <c r="D68" s="42">
        <v>22857</v>
      </c>
      <c r="E68" s="43">
        <v>1.149567563278584</v>
      </c>
      <c r="F68" s="43">
        <v>8979.9191168494763</v>
      </c>
      <c r="G68" s="43">
        <v>2193.1888307275531</v>
      </c>
      <c r="H68" s="43">
        <v>7362.9802427993336</v>
      </c>
      <c r="I68" s="43">
        <v>8727.5169404110129</v>
      </c>
      <c r="J68" s="43">
        <v>10485.20574466397</v>
      </c>
      <c r="K68" s="43">
        <v>15681.251130683169</v>
      </c>
    </row>
    <row r="69" spans="1:11" ht="14.25" customHeight="1">
      <c r="A69" s="41">
        <v>903864</v>
      </c>
      <c r="B69" s="41" t="s">
        <v>211</v>
      </c>
      <c r="C69" s="41">
        <v>2023</v>
      </c>
      <c r="D69" s="42">
        <v>652693</v>
      </c>
      <c r="E69" s="43">
        <v>1.149567563278584</v>
      </c>
      <c r="F69" s="43">
        <v>9806.5899151704398</v>
      </c>
      <c r="G69" s="43">
        <v>2441.9171134008111</v>
      </c>
      <c r="H69" s="43">
        <v>8221.7072125684354</v>
      </c>
      <c r="I69" s="43">
        <v>9455.1932079663566</v>
      </c>
      <c r="J69" s="43">
        <v>11372.671903515031</v>
      </c>
      <c r="K69" s="43">
        <v>18503.439498532091</v>
      </c>
    </row>
    <row r="70" spans="1:11" ht="14.25" customHeight="1">
      <c r="A70" s="41">
        <v>903865</v>
      </c>
      <c r="B70" s="41" t="s">
        <v>211</v>
      </c>
      <c r="C70" s="41">
        <v>2023</v>
      </c>
      <c r="D70" s="42">
        <v>2241</v>
      </c>
      <c r="E70" s="43">
        <v>1.149567563278584</v>
      </c>
      <c r="F70" s="43">
        <v>9805.8841566199553</v>
      </c>
      <c r="G70" s="43">
        <v>4400.2493827546768</v>
      </c>
      <c r="H70" s="43">
        <v>7284.8096484963889</v>
      </c>
      <c r="I70" s="43">
        <v>8213.6602396254857</v>
      </c>
      <c r="J70" s="43">
        <v>10742.70887883837</v>
      </c>
      <c r="K70" s="43">
        <v>26440.053955407438</v>
      </c>
    </row>
    <row r="71" spans="1:11" ht="14.25" customHeight="1">
      <c r="A71" s="41">
        <v>903866</v>
      </c>
      <c r="B71" s="41" t="s">
        <v>211</v>
      </c>
      <c r="C71" s="41">
        <v>2023</v>
      </c>
      <c r="D71" s="42">
        <v>831570</v>
      </c>
      <c r="E71" s="43">
        <v>1.149567563278584</v>
      </c>
      <c r="F71" s="43">
        <v>6735.3642287423909</v>
      </c>
      <c r="G71" s="43">
        <v>1532.9834004191889</v>
      </c>
      <c r="H71" s="43">
        <v>5913.3755455050386</v>
      </c>
      <c r="I71" s="43">
        <v>6345.6129492977861</v>
      </c>
      <c r="J71" s="43">
        <v>7290.5574863127822</v>
      </c>
      <c r="K71" s="43">
        <v>11755.477902086801</v>
      </c>
    </row>
    <row r="72" spans="1:11" ht="14.25" customHeight="1">
      <c r="A72" s="41">
        <v>903867</v>
      </c>
      <c r="B72" s="41" t="s">
        <v>211</v>
      </c>
      <c r="C72" s="41">
        <v>2023</v>
      </c>
      <c r="D72" s="42">
        <v>812237</v>
      </c>
      <c r="E72" s="43">
        <v>1.149567563278584</v>
      </c>
      <c r="F72" s="43">
        <v>6722.5927782776371</v>
      </c>
      <c r="G72" s="43">
        <v>1488.4382160418729</v>
      </c>
      <c r="H72" s="43">
        <v>5913.3755455050386</v>
      </c>
      <c r="I72" s="43">
        <v>6351.3607871141794</v>
      </c>
      <c r="J72" s="43">
        <v>7290.5574863127822</v>
      </c>
      <c r="K72" s="43">
        <v>11822.152820756961</v>
      </c>
    </row>
    <row r="73" spans="1:11" ht="14.25" customHeight="1">
      <c r="A73" s="41">
        <v>903869</v>
      </c>
      <c r="B73" s="41" t="s">
        <v>211</v>
      </c>
      <c r="C73" s="41">
        <v>2023</v>
      </c>
      <c r="D73" s="42">
        <v>29502</v>
      </c>
      <c r="E73" s="43">
        <v>1.149567563278584</v>
      </c>
      <c r="F73" s="43">
        <v>6238.4435760848482</v>
      </c>
      <c r="G73" s="43">
        <v>1036.905903742105</v>
      </c>
      <c r="H73" s="43">
        <v>6040.9775450289617</v>
      </c>
      <c r="I73" s="43">
        <v>6304.2285170197574</v>
      </c>
      <c r="J73" s="43">
        <v>6829.5808934380702</v>
      </c>
      <c r="K73" s="43">
        <v>10188.617313338091</v>
      </c>
    </row>
    <row r="74" spans="1:11" ht="14.25" customHeight="1">
      <c r="A74" s="41">
        <v>903870</v>
      </c>
      <c r="B74" s="41" t="s">
        <v>211</v>
      </c>
      <c r="C74" s="41">
        <v>2023</v>
      </c>
      <c r="D74" s="42">
        <v>186</v>
      </c>
      <c r="E74" s="43">
        <v>3677.466634928192</v>
      </c>
      <c r="F74" s="43">
        <v>10846.522246367351</v>
      </c>
      <c r="G74" s="43">
        <v>4858.4726905547113</v>
      </c>
      <c r="H74" s="43">
        <v>6474.6519082758068</v>
      </c>
      <c r="I74" s="43">
        <v>10816.2812028882</v>
      </c>
      <c r="J74" s="43">
        <v>15864.032373244459</v>
      </c>
      <c r="K74" s="43">
        <v>17703.3404744902</v>
      </c>
    </row>
    <row r="75" spans="1:11" ht="14.25" customHeight="1">
      <c r="A75" s="41">
        <v>903872</v>
      </c>
      <c r="B75" s="41" t="s">
        <v>211</v>
      </c>
      <c r="C75" s="41">
        <v>2023</v>
      </c>
      <c r="D75" s="42">
        <v>2812</v>
      </c>
      <c r="E75" s="43">
        <v>1.149567563278584</v>
      </c>
      <c r="F75" s="43">
        <v>9544.85457220836</v>
      </c>
      <c r="G75" s="43">
        <v>3883.2891156423502</v>
      </c>
      <c r="H75" s="43">
        <v>6920.3967309370782</v>
      </c>
      <c r="I75" s="43">
        <v>9694.3032611283033</v>
      </c>
      <c r="J75" s="43">
        <v>12231.398873284141</v>
      </c>
      <c r="K75" s="43">
        <v>18188.45798619376</v>
      </c>
    </row>
    <row r="76" spans="1:11" ht="14.25" customHeight="1">
      <c r="A76" s="41">
        <v>903873</v>
      </c>
      <c r="B76" s="41" t="s">
        <v>211</v>
      </c>
      <c r="C76" s="41">
        <v>2023</v>
      </c>
      <c r="D76" s="42">
        <v>5298</v>
      </c>
      <c r="E76" s="43">
        <v>2283.0411806712691</v>
      </c>
      <c r="F76" s="43">
        <v>4156.1508645095109</v>
      </c>
      <c r="G76" s="43">
        <v>508.29833959039672</v>
      </c>
      <c r="H76" s="43">
        <v>4008.5420931524241</v>
      </c>
      <c r="I76" s="43">
        <v>4309.7287947314126</v>
      </c>
      <c r="J76" s="43">
        <v>4309.7287947314126</v>
      </c>
      <c r="K76" s="43">
        <v>5274.2159803221448</v>
      </c>
    </row>
    <row r="77" spans="1:11" ht="14.25" customHeight="1">
      <c r="A77" s="41">
        <v>903876</v>
      </c>
      <c r="B77" s="41" t="s">
        <v>211</v>
      </c>
      <c r="C77" s="41">
        <v>2023</v>
      </c>
      <c r="D77" s="42">
        <v>252966</v>
      </c>
      <c r="E77" s="43">
        <v>1.149567563278584</v>
      </c>
      <c r="F77" s="43">
        <v>5004.228014174595</v>
      </c>
      <c r="G77" s="43">
        <v>1314.141483045521</v>
      </c>
      <c r="H77" s="43">
        <v>4008.5420931524241</v>
      </c>
      <c r="I77" s="43">
        <v>4802.8932793779259</v>
      </c>
      <c r="J77" s="43">
        <v>5770.829167658494</v>
      </c>
      <c r="K77" s="43">
        <v>9686.2562881853519</v>
      </c>
    </row>
    <row r="78" spans="1:11" ht="14.25" customHeight="1">
      <c r="A78" s="41">
        <v>903878</v>
      </c>
      <c r="B78" s="41" t="s">
        <v>211</v>
      </c>
      <c r="C78" s="41">
        <v>2023</v>
      </c>
      <c r="D78" s="42">
        <v>1066</v>
      </c>
      <c r="E78" s="43">
        <v>1.149567563278584</v>
      </c>
      <c r="F78" s="43">
        <v>13011.467814849169</v>
      </c>
      <c r="G78" s="43">
        <v>5394.8715746948683</v>
      </c>
      <c r="H78" s="43">
        <v>9712.69634214076</v>
      </c>
      <c r="I78" s="43">
        <v>12454.414980560179</v>
      </c>
      <c r="J78" s="43">
        <v>17276.85090851385</v>
      </c>
      <c r="K78" s="43">
        <v>23317.82845354281</v>
      </c>
    </row>
    <row r="79" spans="1:11" ht="14.25" customHeight="1">
      <c r="A79" s="41">
        <v>903895</v>
      </c>
      <c r="B79" s="41" t="s">
        <v>211</v>
      </c>
      <c r="C79" s="41">
        <v>2023</v>
      </c>
      <c r="D79" s="42">
        <v>2186243</v>
      </c>
      <c r="E79" s="43">
        <v>1.149567563278584</v>
      </c>
      <c r="F79" s="43">
        <v>4018.2111102004869</v>
      </c>
      <c r="G79" s="43">
        <v>1097.8783949283461</v>
      </c>
      <c r="H79" s="43">
        <v>3232.5839879393789</v>
      </c>
      <c r="I79" s="43">
        <v>3232.5839879393789</v>
      </c>
      <c r="J79" s="43">
        <v>4802.8932793779259</v>
      </c>
      <c r="K79" s="43">
        <v>7371.0272157422833</v>
      </c>
    </row>
    <row r="80" spans="1:11" ht="14.25" customHeight="1">
      <c r="A80" s="41">
        <v>904601</v>
      </c>
      <c r="B80" s="41" t="s">
        <v>211</v>
      </c>
      <c r="C80" s="41">
        <v>2023</v>
      </c>
      <c r="D80" s="42">
        <v>12073</v>
      </c>
      <c r="E80" s="43">
        <v>16667.5800999762</v>
      </c>
      <c r="F80" s="43">
        <v>42939.418508945077</v>
      </c>
      <c r="G80" s="43">
        <v>9146.4542483385358</v>
      </c>
      <c r="H80" s="43">
        <v>38497.868126636517</v>
      </c>
      <c r="I80" s="43">
        <v>44787.152265333651</v>
      </c>
      <c r="J80" s="43">
        <v>49648.673490438778</v>
      </c>
      <c r="K80" s="43">
        <v>60740.850908513843</v>
      </c>
    </row>
    <row r="81" spans="1:11" ht="14.25" customHeight="1">
      <c r="A81" s="41">
        <v>904602</v>
      </c>
      <c r="B81" s="41" t="s">
        <v>211</v>
      </c>
      <c r="C81" s="41">
        <v>2023</v>
      </c>
      <c r="D81" s="42">
        <v>24093</v>
      </c>
      <c r="E81" s="43">
        <v>9165.5021820201546</v>
      </c>
      <c r="F81" s="43">
        <v>34553.570795049163</v>
      </c>
      <c r="G81" s="43">
        <v>3196.6505967922949</v>
      </c>
      <c r="H81" s="43">
        <v>33065.011822581917</v>
      </c>
      <c r="I81" s="43">
        <v>35544.629056573831</v>
      </c>
      <c r="J81" s="43">
        <v>35544.629056573831</v>
      </c>
      <c r="K81" s="43">
        <v>43683.567404586211</v>
      </c>
    </row>
    <row r="82" spans="1:11" ht="14.25" customHeight="1">
      <c r="A82" s="41">
        <v>904603</v>
      </c>
      <c r="B82" s="41" t="s">
        <v>211</v>
      </c>
      <c r="C82" s="41" t="s">
        <v>212</v>
      </c>
      <c r="D82" s="42">
        <v>1490</v>
      </c>
      <c r="E82" s="43">
        <v>19714.395476169109</v>
      </c>
      <c r="F82" s="43">
        <v>62722.225831819698</v>
      </c>
      <c r="G82" s="43">
        <v>38813.15197752224</v>
      </c>
      <c r="H82" s="43">
        <v>32714.712862400142</v>
      </c>
      <c r="I82" s="43">
        <v>46621.746681835422</v>
      </c>
      <c r="J82" s="43">
        <v>97531.639888699399</v>
      </c>
      <c r="K82" s="43">
        <v>143108.14562002281</v>
      </c>
    </row>
    <row r="83" spans="1:11" ht="14.25" customHeight="1">
      <c r="A83" s="41">
        <v>906610</v>
      </c>
      <c r="B83" s="41" t="s">
        <v>211</v>
      </c>
      <c r="C83" s="41">
        <v>2023</v>
      </c>
      <c r="D83" s="42">
        <v>240343</v>
      </c>
      <c r="E83" s="43">
        <v>1.149567563278584</v>
      </c>
      <c r="F83" s="43">
        <v>42886.857620616363</v>
      </c>
      <c r="G83" s="43">
        <v>7346.5385743399838</v>
      </c>
      <c r="H83" s="43">
        <v>38125.408236134252</v>
      </c>
      <c r="I83" s="43">
        <v>40984.382766008093</v>
      </c>
      <c r="J83" s="43">
        <v>43150.168055224953</v>
      </c>
      <c r="K83" s="43">
        <v>62537.625009918273</v>
      </c>
    </row>
    <row r="84" spans="1:11" ht="14.25" customHeight="1">
      <c r="A84" s="41">
        <v>906611</v>
      </c>
      <c r="B84" s="41" t="s">
        <v>211</v>
      </c>
      <c r="C84" s="41">
        <v>2023</v>
      </c>
      <c r="D84" s="42">
        <v>8325</v>
      </c>
      <c r="E84" s="43">
        <v>31834.974529873842</v>
      </c>
      <c r="F84" s="43">
        <v>53738.279774084956</v>
      </c>
      <c r="G84" s="43">
        <v>5599.9416966527251</v>
      </c>
      <c r="H84" s="43">
        <v>51631.677537094343</v>
      </c>
      <c r="I84" s="43">
        <v>54641.24541775768</v>
      </c>
      <c r="J84" s="43">
        <v>55504.570657779892</v>
      </c>
      <c r="K84" s="43">
        <v>63797.551059271587</v>
      </c>
    </row>
    <row r="85" spans="1:11" ht="14.25" customHeight="1">
      <c r="A85" s="41">
        <v>906612</v>
      </c>
      <c r="B85" s="41" t="s">
        <v>211</v>
      </c>
      <c r="C85" s="41">
        <v>2023</v>
      </c>
      <c r="D85" s="42">
        <v>31</v>
      </c>
      <c r="E85" s="43">
        <v>38739.277314925021</v>
      </c>
      <c r="F85" s="43">
        <v>97195.418315659612</v>
      </c>
      <c r="G85" s="43">
        <v>21473.640214266121</v>
      </c>
      <c r="H85" s="43">
        <v>81189.933507894952</v>
      </c>
      <c r="I85" s="43">
        <v>95518.718400380865</v>
      </c>
      <c r="J85" s="43">
        <v>111608.6407998096</v>
      </c>
      <c r="K85" s="43">
        <v>134499.4049035944</v>
      </c>
    </row>
    <row r="86" spans="1:11" ht="14.25" customHeight="1">
      <c r="A86" s="41">
        <v>908301</v>
      </c>
      <c r="B86" s="41" t="s">
        <v>211</v>
      </c>
      <c r="C86" s="41" t="s">
        <v>212</v>
      </c>
      <c r="D86" s="42">
        <v>1467</v>
      </c>
      <c r="E86" s="43">
        <v>19714.395476169109</v>
      </c>
      <c r="F86" s="43">
        <v>61494.129264394927</v>
      </c>
      <c r="G86" s="43">
        <v>37836.529558086928</v>
      </c>
      <c r="H86" s="43">
        <v>32714.712862400142</v>
      </c>
      <c r="I86" s="43">
        <v>45514.765281393047</v>
      </c>
      <c r="J86" s="43">
        <v>97531.639888699399</v>
      </c>
      <c r="K86" s="43">
        <v>138202.33372228709</v>
      </c>
    </row>
    <row r="87" spans="1:11" ht="14.25" customHeight="1">
      <c r="A87" s="41">
        <v>920802</v>
      </c>
      <c r="B87" s="41" t="s">
        <v>211</v>
      </c>
      <c r="C87" s="41">
        <v>2023</v>
      </c>
      <c r="D87" s="42">
        <v>2178</v>
      </c>
      <c r="E87" s="43">
        <v>10848.46909466</v>
      </c>
      <c r="F87" s="43">
        <v>234079.2810728304</v>
      </c>
      <c r="G87" s="43">
        <v>87710.050303424272</v>
      </c>
      <c r="H87" s="43">
        <v>172435.1344917877</v>
      </c>
      <c r="I87" s="43">
        <v>206771.56803935571</v>
      </c>
      <c r="J87" s="43">
        <v>319924.65286043013</v>
      </c>
      <c r="K87" s="43">
        <v>385771.88288502739</v>
      </c>
    </row>
    <row r="88" spans="1:11" ht="14.25" customHeight="1">
      <c r="A88" s="41">
        <v>920901</v>
      </c>
      <c r="B88" s="41" t="s">
        <v>211</v>
      </c>
      <c r="C88" s="41">
        <v>2023</v>
      </c>
      <c r="D88" s="42">
        <v>17852</v>
      </c>
      <c r="E88" s="43">
        <v>4469.518686027136</v>
      </c>
      <c r="F88" s="43">
        <v>249056.02298404631</v>
      </c>
      <c r="G88" s="43">
        <v>64493.585153087522</v>
      </c>
      <c r="H88" s="43">
        <v>207118.73744346591</v>
      </c>
      <c r="I88" s="43">
        <v>252254.20868047289</v>
      </c>
      <c r="J88" s="43">
        <v>290048.25406649208</v>
      </c>
      <c r="K88" s="43">
        <v>378227.27096723003</v>
      </c>
    </row>
    <row r="89" spans="1:11" ht="14.25" customHeight="1">
      <c r="A89" s="41">
        <v>920902</v>
      </c>
      <c r="B89" s="41" t="s">
        <v>211</v>
      </c>
      <c r="C89" s="41">
        <v>2023</v>
      </c>
      <c r="D89" s="42">
        <v>4727</v>
      </c>
      <c r="E89" s="43">
        <v>18393.081012457351</v>
      </c>
      <c r="F89" s="43">
        <v>294511.8723726563</v>
      </c>
      <c r="G89" s="43">
        <v>74467.160180037841</v>
      </c>
      <c r="H89" s="43">
        <v>249606.75458224231</v>
      </c>
      <c r="I89" s="43">
        <v>301952.31357613258</v>
      </c>
      <c r="J89" s="43">
        <v>365395.79782591452</v>
      </c>
      <c r="K89" s="43">
        <v>433324.89470760932</v>
      </c>
    </row>
    <row r="90" spans="1:11" ht="14.25" customHeight="1">
      <c r="A90" s="41">
        <v>920903</v>
      </c>
      <c r="B90" s="41" t="s">
        <v>211</v>
      </c>
      <c r="C90" s="41">
        <v>2023</v>
      </c>
      <c r="D90" s="42">
        <v>3837</v>
      </c>
      <c r="E90" s="43">
        <v>138471.1608347219</v>
      </c>
      <c r="F90" s="43">
        <v>322912.8271599125</v>
      </c>
      <c r="G90" s="43">
        <v>58233.290024310147</v>
      </c>
      <c r="H90" s="43">
        <v>294070.87836229469</v>
      </c>
      <c r="I90" s="43">
        <v>336849.73609458067</v>
      </c>
      <c r="J90" s="43">
        <v>362051.70578433701</v>
      </c>
      <c r="K90" s="43">
        <v>434283.63405538362</v>
      </c>
    </row>
    <row r="91" spans="1:11" ht="14.25" customHeight="1">
      <c r="A91" s="41">
        <v>922444</v>
      </c>
      <c r="B91" s="41" t="s">
        <v>211</v>
      </c>
      <c r="C91" s="41">
        <v>2023</v>
      </c>
      <c r="D91" s="42">
        <v>1519</v>
      </c>
      <c r="E91" s="43">
        <v>1679081.3742759661</v>
      </c>
      <c r="F91" s="43">
        <v>9741709.3477725647</v>
      </c>
      <c r="G91" s="43">
        <v>2782607.418774101</v>
      </c>
      <c r="H91" s="43">
        <v>8982313.9925414585</v>
      </c>
      <c r="I91" s="43">
        <v>11041596.4452908</v>
      </c>
      <c r="J91" s="43">
        <v>11495675.63278584</v>
      </c>
      <c r="K91" s="43">
        <v>13364872.49067682</v>
      </c>
    </row>
    <row r="92" spans="1:11" ht="14.25" customHeight="1">
      <c r="A92" s="41">
        <v>922445</v>
      </c>
      <c r="B92" s="41" t="s">
        <v>211</v>
      </c>
      <c r="C92" s="41" t="s">
        <v>212</v>
      </c>
      <c r="D92" s="42">
        <v>1491</v>
      </c>
      <c r="E92" s="43">
        <v>19714.395476169109</v>
      </c>
      <c r="F92" s="43">
        <v>62802.915289932847</v>
      </c>
      <c r="G92" s="43">
        <v>38901.816110660999</v>
      </c>
      <c r="H92" s="43">
        <v>32714.712862400142</v>
      </c>
      <c r="I92" s="43">
        <v>46621.746681835422</v>
      </c>
      <c r="J92" s="43">
        <v>97531.639888699399</v>
      </c>
      <c r="K92" s="43">
        <v>146349.4767076564</v>
      </c>
    </row>
    <row r="93" spans="1:11" ht="14.25" customHeight="1">
      <c r="A93" s="41">
        <v>922446</v>
      </c>
      <c r="B93" s="41" t="s">
        <v>211</v>
      </c>
      <c r="C93" s="41" t="s">
        <v>212</v>
      </c>
      <c r="D93" s="42">
        <v>1467</v>
      </c>
      <c r="E93" s="43">
        <v>19714.395476169109</v>
      </c>
      <c r="F93" s="43">
        <v>61494.129264394927</v>
      </c>
      <c r="G93" s="43">
        <v>37836.529558086928</v>
      </c>
      <c r="H93" s="43">
        <v>32714.712862400142</v>
      </c>
      <c r="I93" s="43">
        <v>45514.765281393047</v>
      </c>
      <c r="J93" s="43">
        <v>97531.639888699399</v>
      </c>
      <c r="K93" s="43">
        <v>138202.33372228709</v>
      </c>
    </row>
    <row r="94" spans="1:11" ht="14.25" customHeight="1">
      <c r="A94" s="41">
        <v>922602</v>
      </c>
      <c r="B94" s="41" t="s">
        <v>211</v>
      </c>
      <c r="C94" s="41" t="s">
        <v>212</v>
      </c>
      <c r="D94" s="42">
        <v>1467</v>
      </c>
      <c r="E94" s="43">
        <v>19714.395476169109</v>
      </c>
      <c r="F94" s="43">
        <v>61494.129264394927</v>
      </c>
      <c r="G94" s="43">
        <v>37836.529558086928</v>
      </c>
      <c r="H94" s="43">
        <v>32714.712862400142</v>
      </c>
      <c r="I94" s="43">
        <v>45514.765281393047</v>
      </c>
      <c r="J94" s="43">
        <v>97531.639888699399</v>
      </c>
      <c r="K94" s="43">
        <v>138202.33372228709</v>
      </c>
    </row>
    <row r="95" spans="1:11" ht="14.25" customHeight="1">
      <c r="A95" s="41">
        <v>922615</v>
      </c>
      <c r="B95" s="41" t="s">
        <v>211</v>
      </c>
      <c r="C95" s="41" t="s">
        <v>212</v>
      </c>
      <c r="D95" s="42">
        <v>1467</v>
      </c>
      <c r="E95" s="43">
        <v>19714.395476169109</v>
      </c>
      <c r="F95" s="43">
        <v>61494.129264394927</v>
      </c>
      <c r="G95" s="43">
        <v>37836.529558086928</v>
      </c>
      <c r="H95" s="43">
        <v>32714.712862400142</v>
      </c>
      <c r="I95" s="43">
        <v>45514.765281393047</v>
      </c>
      <c r="J95" s="43">
        <v>97531.639888699399</v>
      </c>
      <c r="K95" s="43">
        <v>138202.33372228709</v>
      </c>
    </row>
    <row r="96" spans="1:11" ht="14.25" customHeight="1">
      <c r="A96" s="41">
        <v>922616</v>
      </c>
      <c r="B96" s="41" t="s">
        <v>211</v>
      </c>
      <c r="C96" s="41" t="s">
        <v>212</v>
      </c>
      <c r="D96" s="42">
        <v>1467</v>
      </c>
      <c r="E96" s="43">
        <v>19714.395476169109</v>
      </c>
      <c r="F96" s="43">
        <v>61494.129264394927</v>
      </c>
      <c r="G96" s="43">
        <v>37836.529558086928</v>
      </c>
      <c r="H96" s="43">
        <v>32714.712862400142</v>
      </c>
      <c r="I96" s="43">
        <v>45514.765281393047</v>
      </c>
      <c r="J96" s="43">
        <v>97531.639888699399</v>
      </c>
      <c r="K96" s="43">
        <v>138202.33372228709</v>
      </c>
    </row>
    <row r="97" spans="1:11" ht="14.25" customHeight="1">
      <c r="A97" s="41" t="s">
        <v>213</v>
      </c>
      <c r="B97" s="41" t="s">
        <v>211</v>
      </c>
      <c r="C97" s="41">
        <v>2023</v>
      </c>
      <c r="D97" s="42">
        <v>449681</v>
      </c>
      <c r="E97" s="43">
        <v>1.149567563278584</v>
      </c>
      <c r="F97" s="43">
        <v>271064.68805514218</v>
      </c>
      <c r="G97" s="43">
        <v>156528.44821765431</v>
      </c>
      <c r="H97" s="43">
        <v>161780.94231532171</v>
      </c>
      <c r="I97" s="43">
        <v>205701.32063794331</v>
      </c>
      <c r="J97" s="43">
        <v>358770.83995873999</v>
      </c>
      <c r="K97" s="43">
        <v>811503.88383718161</v>
      </c>
    </row>
    <row r="98" spans="1:11" ht="14.25" customHeight="1">
      <c r="A98" s="41" t="s">
        <v>214</v>
      </c>
      <c r="B98" s="41" t="s">
        <v>211</v>
      </c>
      <c r="C98" s="41">
        <v>2023</v>
      </c>
      <c r="D98" s="42">
        <v>255106</v>
      </c>
      <c r="E98" s="43">
        <v>1.149567563278584</v>
      </c>
      <c r="F98" s="43">
        <v>1011404.77983912</v>
      </c>
      <c r="G98" s="43">
        <v>900780.4011622346</v>
      </c>
      <c r="H98" s="43">
        <v>283081.01245735137</v>
      </c>
      <c r="I98" s="43">
        <v>647433.00293580897</v>
      </c>
      <c r="J98" s="43">
        <v>1612334.3202412119</v>
      </c>
      <c r="K98" s="43">
        <v>3302937.5228120289</v>
      </c>
    </row>
    <row r="99" spans="1:11" ht="14.25" customHeight="1">
      <c r="A99" s="41">
        <v>577307</v>
      </c>
      <c r="B99" s="41" t="s">
        <v>211</v>
      </c>
      <c r="C99" s="41" t="s">
        <v>212</v>
      </c>
      <c r="D99" s="42">
        <v>1611</v>
      </c>
      <c r="E99" s="43">
        <v>21745.654429584421</v>
      </c>
      <c r="F99" s="43">
        <v>969648.94994393794</v>
      </c>
      <c r="G99" s="43">
        <v>1077602.0570816749</v>
      </c>
      <c r="H99" s="43">
        <v>234461.66097838449</v>
      </c>
      <c r="I99" s="43">
        <v>478944.60068259382</v>
      </c>
      <c r="J99" s="43">
        <v>1236053.8566552899</v>
      </c>
      <c r="K99" s="43">
        <v>5542124.9008168019</v>
      </c>
    </row>
    <row r="100" spans="1:11" ht="14.25" customHeight="1">
      <c r="A100" s="41">
        <v>577308</v>
      </c>
      <c r="B100" s="41" t="s">
        <v>211</v>
      </c>
      <c r="C100" s="41" t="s">
        <v>212</v>
      </c>
      <c r="D100" s="42">
        <v>1606</v>
      </c>
      <c r="E100" s="43">
        <v>21745.654429584421</v>
      </c>
      <c r="F100" s="43">
        <v>954810.80443635036</v>
      </c>
      <c r="G100" s="43">
        <v>1046321.830239789</v>
      </c>
      <c r="H100" s="43">
        <v>234461.66097838449</v>
      </c>
      <c r="I100" s="43">
        <v>476541.60902540758</v>
      </c>
      <c r="J100" s="43">
        <v>1236053.8566552899</v>
      </c>
      <c r="K100" s="43">
        <v>5413479.3673817422</v>
      </c>
    </row>
    <row r="101" spans="1:11" ht="14.25" customHeight="1">
      <c r="A101" s="41">
        <v>577311</v>
      </c>
      <c r="B101" s="41" t="s">
        <v>211</v>
      </c>
      <c r="C101" s="41" t="s">
        <v>212</v>
      </c>
      <c r="D101" s="42">
        <v>1605</v>
      </c>
      <c r="E101" s="43">
        <v>21745.654429584421</v>
      </c>
      <c r="F101" s="43">
        <v>952666.55766725109</v>
      </c>
      <c r="G101" s="43">
        <v>1043112.289462815</v>
      </c>
      <c r="H101" s="43">
        <v>234461.66097838449</v>
      </c>
      <c r="I101" s="43">
        <v>475763.50398179749</v>
      </c>
      <c r="J101" s="43">
        <v>1236053.8566552899</v>
      </c>
      <c r="K101" s="43">
        <v>5413479.3673817422</v>
      </c>
    </row>
    <row r="102" spans="1:11" ht="14.25" customHeight="1">
      <c r="A102" s="41">
        <v>577312</v>
      </c>
      <c r="B102" s="41" t="s">
        <v>211</v>
      </c>
      <c r="C102" s="41" t="s">
        <v>212</v>
      </c>
      <c r="D102" s="42">
        <v>1605</v>
      </c>
      <c r="E102" s="43">
        <v>21745.654429584421</v>
      </c>
      <c r="F102" s="43">
        <v>952666.55766725109</v>
      </c>
      <c r="G102" s="43">
        <v>1043112.289462815</v>
      </c>
      <c r="H102" s="43">
        <v>234461.66097838449</v>
      </c>
      <c r="I102" s="43">
        <v>475763.50398179749</v>
      </c>
      <c r="J102" s="43">
        <v>1236053.8566552899</v>
      </c>
      <c r="K102" s="43">
        <v>5413479.3673817422</v>
      </c>
    </row>
    <row r="103" spans="1:11" ht="14.25" customHeight="1">
      <c r="A103" s="41">
        <v>577313</v>
      </c>
      <c r="B103" s="41" t="s">
        <v>211</v>
      </c>
      <c r="C103" s="41" t="s">
        <v>212</v>
      </c>
      <c r="D103" s="42">
        <v>1606</v>
      </c>
      <c r="E103" s="43">
        <v>21745.654429584421</v>
      </c>
      <c r="F103" s="43">
        <v>953562.05338624853</v>
      </c>
      <c r="G103" s="43">
        <v>1043404.613056754</v>
      </c>
      <c r="H103" s="43">
        <v>234461.66097838449</v>
      </c>
      <c r="I103" s="43">
        <v>476541.60902540758</v>
      </c>
      <c r="J103" s="43">
        <v>1236053.8566552899</v>
      </c>
      <c r="K103" s="43">
        <v>5413479.3673817422</v>
      </c>
    </row>
    <row r="104" spans="1:11" ht="14.25" customHeight="1">
      <c r="A104" s="41">
        <v>577314</v>
      </c>
      <c r="B104" s="41" t="s">
        <v>211</v>
      </c>
      <c r="C104" s="41" t="s">
        <v>212</v>
      </c>
      <c r="D104" s="42">
        <v>1605</v>
      </c>
      <c r="E104" s="43">
        <v>21745.654429584421</v>
      </c>
      <c r="F104" s="43">
        <v>952666.55766725109</v>
      </c>
      <c r="G104" s="43">
        <v>1043112.289462815</v>
      </c>
      <c r="H104" s="43">
        <v>234461.66097838449</v>
      </c>
      <c r="I104" s="43">
        <v>475763.50398179749</v>
      </c>
      <c r="J104" s="43">
        <v>1236053.8566552899</v>
      </c>
      <c r="K104" s="43">
        <v>5413479.3673817422</v>
      </c>
    </row>
    <row r="105" spans="1:11" ht="14.25" customHeight="1">
      <c r="A105" s="41">
        <v>577315</v>
      </c>
      <c r="B105" s="41" t="s">
        <v>211</v>
      </c>
      <c r="C105" s="41" t="s">
        <v>212</v>
      </c>
      <c r="D105" s="42">
        <v>1613</v>
      </c>
      <c r="E105" s="43">
        <v>21745.654429584421</v>
      </c>
      <c r="F105" s="43">
        <v>971597.23936044599</v>
      </c>
      <c r="G105" s="43">
        <v>1078352.8667706321</v>
      </c>
      <c r="H105" s="43">
        <v>234461.66097838449</v>
      </c>
      <c r="I105" s="43">
        <v>496681.00037921889</v>
      </c>
      <c r="J105" s="43">
        <v>1236053.8566552899</v>
      </c>
      <c r="K105" s="43">
        <v>5542124.9008168019</v>
      </c>
    </row>
    <row r="106" spans="1:11" ht="14.25" customHeight="1">
      <c r="A106" s="41">
        <v>577316</v>
      </c>
      <c r="B106" s="41" t="s">
        <v>211</v>
      </c>
      <c r="C106" s="41" t="s">
        <v>212</v>
      </c>
      <c r="D106" s="42">
        <v>1605</v>
      </c>
      <c r="E106" s="43">
        <v>21745.654429584421</v>
      </c>
      <c r="F106" s="43">
        <v>952666.55766725109</v>
      </c>
      <c r="G106" s="43">
        <v>1043112.289462815</v>
      </c>
      <c r="H106" s="43">
        <v>234461.66097838449</v>
      </c>
      <c r="I106" s="43">
        <v>475763.50398179749</v>
      </c>
      <c r="J106" s="43">
        <v>1236053.8566552899</v>
      </c>
      <c r="K106" s="43">
        <v>5413479.3673817422</v>
      </c>
    </row>
    <row r="107" spans="1:11" ht="14.25" customHeight="1">
      <c r="A107" s="41">
        <v>602002</v>
      </c>
      <c r="B107" s="41" t="s">
        <v>211</v>
      </c>
      <c r="C107" s="41">
        <v>2023</v>
      </c>
      <c r="D107" s="42">
        <v>621</v>
      </c>
      <c r="E107" s="43">
        <v>1.149567563278584</v>
      </c>
      <c r="F107" s="43">
        <v>1937168.249973455</v>
      </c>
      <c r="G107" s="43">
        <v>921260.82024785655</v>
      </c>
      <c r="H107" s="43">
        <v>1248725.8125843049</v>
      </c>
      <c r="I107" s="43">
        <v>1596949.370149964</v>
      </c>
      <c r="J107" s="43">
        <v>2876462.901213997</v>
      </c>
      <c r="K107" s="43">
        <v>3248102.0004760772</v>
      </c>
    </row>
    <row r="108" spans="1:11" ht="14.25" customHeight="1">
      <c r="A108" s="41">
        <v>602003</v>
      </c>
      <c r="B108" s="41" t="s">
        <v>211</v>
      </c>
      <c r="C108" s="41">
        <v>2023</v>
      </c>
      <c r="D108" s="42">
        <v>276</v>
      </c>
      <c r="E108" s="43">
        <v>1529867.5045624061</v>
      </c>
      <c r="F108" s="43">
        <v>3234060.461695916</v>
      </c>
      <c r="G108" s="43">
        <v>427894.73858429672</v>
      </c>
      <c r="H108" s="43">
        <v>2992380.6960247559</v>
      </c>
      <c r="I108" s="43">
        <v>3199245.3790367371</v>
      </c>
      <c r="J108" s="43">
        <v>3472724.0536380219</v>
      </c>
      <c r="K108" s="43">
        <v>4121736.5624057762</v>
      </c>
    </row>
    <row r="109" spans="1:11" ht="14.25" customHeight="1">
      <c r="A109" s="41">
        <v>602004</v>
      </c>
      <c r="B109" s="41" t="s">
        <v>211</v>
      </c>
      <c r="C109" s="41" t="s">
        <v>212</v>
      </c>
      <c r="D109" s="42">
        <v>1605</v>
      </c>
      <c r="E109" s="43">
        <v>21745.654429584421</v>
      </c>
      <c r="F109" s="43">
        <v>952666.55766725109</v>
      </c>
      <c r="G109" s="43">
        <v>1043112.289462815</v>
      </c>
      <c r="H109" s="43">
        <v>234461.66097838449</v>
      </c>
      <c r="I109" s="43">
        <v>475763.50398179749</v>
      </c>
      <c r="J109" s="43">
        <v>1236053.8566552899</v>
      </c>
      <c r="K109" s="43">
        <v>5413479.3673817422</v>
      </c>
    </row>
    <row r="110" spans="1:11" ht="14.25" customHeight="1">
      <c r="A110" s="41">
        <v>605101</v>
      </c>
      <c r="B110" s="41" t="s">
        <v>211</v>
      </c>
      <c r="C110" s="41">
        <v>2023</v>
      </c>
      <c r="D110" s="42">
        <v>274</v>
      </c>
      <c r="E110" s="43">
        <v>4158572.1558359121</v>
      </c>
      <c r="F110" s="43">
        <v>7026964.9626951283</v>
      </c>
      <c r="G110" s="43">
        <v>718617.77752848319</v>
      </c>
      <c r="H110" s="43">
        <v>6839666.049670713</v>
      </c>
      <c r="I110" s="43">
        <v>7004866.9554867884</v>
      </c>
      <c r="J110" s="43">
        <v>7565255.8520987062</v>
      </c>
      <c r="K110" s="43">
        <v>8102360.2577164164</v>
      </c>
    </row>
    <row r="111" spans="1:11" ht="14.25" customHeight="1">
      <c r="A111" s="41">
        <v>605111</v>
      </c>
      <c r="B111" s="41" t="s">
        <v>211</v>
      </c>
      <c r="C111" s="41">
        <v>2023</v>
      </c>
      <c r="D111" s="42">
        <v>85</v>
      </c>
      <c r="E111" s="43">
        <v>1.149567563278584</v>
      </c>
      <c r="F111" s="43">
        <v>4013647.3767982409</v>
      </c>
      <c r="G111" s="43">
        <v>3629380.9064787319</v>
      </c>
      <c r="H111" s="43">
        <v>1216368.9343807029</v>
      </c>
      <c r="I111" s="43">
        <v>2601787.5267793378</v>
      </c>
      <c r="J111" s="43">
        <v>6762440.3999047847</v>
      </c>
      <c r="K111" s="43">
        <v>10154891.300166629</v>
      </c>
    </row>
    <row r="112" spans="1:11" ht="14.25" customHeight="1">
      <c r="A112" s="41">
        <v>605112</v>
      </c>
      <c r="B112" s="41" t="s">
        <v>211</v>
      </c>
      <c r="C112" s="41">
        <v>2023</v>
      </c>
      <c r="D112" s="42">
        <v>36</v>
      </c>
      <c r="E112" s="43">
        <v>11382131.694993259</v>
      </c>
      <c r="F112" s="43">
        <v>13580856.69316829</v>
      </c>
      <c r="G112" s="43">
        <v>1725381.2147805139</v>
      </c>
      <c r="H112" s="43">
        <v>11813725.340950569</v>
      </c>
      <c r="I112" s="43">
        <v>14566764.920733159</v>
      </c>
      <c r="J112" s="43">
        <v>15348715.721653569</v>
      </c>
      <c r="K112" s="43">
        <v>15348715.721653569</v>
      </c>
    </row>
    <row r="113" spans="1:11" ht="14.25" customHeight="1">
      <c r="A113" s="41">
        <v>623001</v>
      </c>
      <c r="B113" s="41" t="s">
        <v>211</v>
      </c>
      <c r="C113" s="41">
        <v>2023</v>
      </c>
      <c r="D113" s="42">
        <v>163</v>
      </c>
      <c r="E113" s="43">
        <v>1.149567563278584</v>
      </c>
      <c r="F113" s="43">
        <v>1428709.9809501001</v>
      </c>
      <c r="G113" s="43">
        <v>667041.80630808615</v>
      </c>
      <c r="H113" s="43">
        <v>1115857.6440530031</v>
      </c>
      <c r="I113" s="43">
        <v>1436465.140046021</v>
      </c>
      <c r="J113" s="43">
        <v>1828752.771879711</v>
      </c>
      <c r="K113" s="43">
        <v>2449487.0681583751</v>
      </c>
    </row>
    <row r="114" spans="1:11" ht="14.25" customHeight="1">
      <c r="A114" s="41">
        <v>623002</v>
      </c>
      <c r="B114" s="41" t="s">
        <v>211</v>
      </c>
      <c r="C114" s="41">
        <v>2023</v>
      </c>
      <c r="D114" s="42">
        <v>120</v>
      </c>
      <c r="E114" s="43">
        <v>1.149567563278584</v>
      </c>
      <c r="F114" s="43">
        <v>533035.85609775444</v>
      </c>
      <c r="G114" s="43">
        <v>306644.35052116448</v>
      </c>
      <c r="H114" s="43">
        <v>264432.15266206459</v>
      </c>
      <c r="I114" s="43">
        <v>465218.49718321027</v>
      </c>
      <c r="J114" s="43">
        <v>735944.53225422511</v>
      </c>
      <c r="K114" s="43">
        <v>1174789.0756169159</v>
      </c>
    </row>
    <row r="115" spans="1:11" ht="14.25" customHeight="1">
      <c r="A115" s="41">
        <v>623011</v>
      </c>
      <c r="B115" s="41" t="s">
        <v>211</v>
      </c>
      <c r="C115" s="41" t="s">
        <v>212</v>
      </c>
      <c r="D115" s="42">
        <v>1606</v>
      </c>
      <c r="E115" s="43">
        <v>21745.654429584421</v>
      </c>
      <c r="F115" s="43">
        <v>954080.20700738428</v>
      </c>
      <c r="G115" s="43">
        <v>1044325.022441745</v>
      </c>
      <c r="H115" s="43">
        <v>234461.66097838449</v>
      </c>
      <c r="I115" s="43">
        <v>476541.60902540758</v>
      </c>
      <c r="J115" s="43">
        <v>1236053.8566552899</v>
      </c>
      <c r="K115" s="43">
        <v>5413479.3673817422</v>
      </c>
    </row>
    <row r="116" spans="1:11" ht="14.25" customHeight="1">
      <c r="A116" s="41">
        <v>623012</v>
      </c>
      <c r="B116" s="41" t="s">
        <v>211</v>
      </c>
      <c r="C116" s="41" t="s">
        <v>212</v>
      </c>
      <c r="D116" s="42">
        <v>1605</v>
      </c>
      <c r="E116" s="43">
        <v>21745.654429584421</v>
      </c>
      <c r="F116" s="43">
        <v>952666.55766725109</v>
      </c>
      <c r="G116" s="43">
        <v>1043112.289462815</v>
      </c>
      <c r="H116" s="43">
        <v>234461.66097838449</v>
      </c>
      <c r="I116" s="43">
        <v>475763.50398179749</v>
      </c>
      <c r="J116" s="43">
        <v>1236053.8566552899</v>
      </c>
      <c r="K116" s="43">
        <v>5413479.3673817422</v>
      </c>
    </row>
    <row r="117" spans="1:11" ht="14.25" customHeight="1">
      <c r="A117" s="41">
        <v>772933</v>
      </c>
      <c r="B117" s="41" t="s">
        <v>211</v>
      </c>
      <c r="C117" s="41" t="s">
        <v>212</v>
      </c>
      <c r="D117" s="42">
        <v>1605</v>
      </c>
      <c r="E117" s="43">
        <v>21745.654429584421</v>
      </c>
      <c r="F117" s="43">
        <v>952666.55766725109</v>
      </c>
      <c r="G117" s="43">
        <v>1043112.289462815</v>
      </c>
      <c r="H117" s="43">
        <v>234461.66097838449</v>
      </c>
      <c r="I117" s="43">
        <v>475763.50398179749</v>
      </c>
      <c r="J117" s="43">
        <v>1236053.8566552899</v>
      </c>
      <c r="K117" s="43">
        <v>5413479.3673817422</v>
      </c>
    </row>
    <row r="118" spans="1:11" ht="14.25" customHeight="1">
      <c r="A118" s="41">
        <v>772934</v>
      </c>
      <c r="B118" s="41" t="s">
        <v>211</v>
      </c>
      <c r="C118" s="41" t="s">
        <v>212</v>
      </c>
      <c r="D118" s="42">
        <v>1605</v>
      </c>
      <c r="E118" s="43">
        <v>21745.654429584421</v>
      </c>
      <c r="F118" s="43">
        <v>952666.55766725109</v>
      </c>
      <c r="G118" s="43">
        <v>1043112.289462815</v>
      </c>
      <c r="H118" s="43">
        <v>234461.66097838449</v>
      </c>
      <c r="I118" s="43">
        <v>475763.50398179749</v>
      </c>
      <c r="J118" s="43">
        <v>1236053.8566552899</v>
      </c>
      <c r="K118" s="43">
        <v>5413479.3673817422</v>
      </c>
    </row>
    <row r="119" spans="1:11" ht="14.25" customHeight="1">
      <c r="A119" s="41">
        <v>772935</v>
      </c>
      <c r="B119" s="41" t="s">
        <v>211</v>
      </c>
      <c r="C119" s="41" t="s">
        <v>212</v>
      </c>
      <c r="D119" s="42">
        <v>1605</v>
      </c>
      <c r="E119" s="43">
        <v>21745.654429584421</v>
      </c>
      <c r="F119" s="43">
        <v>952666.55766725109</v>
      </c>
      <c r="G119" s="43">
        <v>1043112.289462815</v>
      </c>
      <c r="H119" s="43">
        <v>234461.66097838449</v>
      </c>
      <c r="I119" s="43">
        <v>475763.50398179749</v>
      </c>
      <c r="J119" s="43">
        <v>1236053.8566552899</v>
      </c>
      <c r="K119" s="43">
        <v>5413479.3673817422</v>
      </c>
    </row>
    <row r="120" spans="1:11" ht="14.25" customHeight="1">
      <c r="A120" s="41">
        <v>772936</v>
      </c>
      <c r="B120" s="41" t="s">
        <v>211</v>
      </c>
      <c r="C120" s="41" t="s">
        <v>212</v>
      </c>
      <c r="D120" s="42">
        <v>1605</v>
      </c>
      <c r="E120" s="43">
        <v>21745.654429584421</v>
      </c>
      <c r="F120" s="43">
        <v>952666.55766725109</v>
      </c>
      <c r="G120" s="43">
        <v>1043112.289462815</v>
      </c>
      <c r="H120" s="43">
        <v>234461.66097838449</v>
      </c>
      <c r="I120" s="43">
        <v>475763.50398179749</v>
      </c>
      <c r="J120" s="43">
        <v>1236053.8566552899</v>
      </c>
      <c r="K120" s="43">
        <v>5413479.3673817422</v>
      </c>
    </row>
    <row r="121" spans="1:11" ht="14.25" customHeight="1">
      <c r="A121" s="41">
        <v>772937</v>
      </c>
      <c r="B121" s="41" t="s">
        <v>211</v>
      </c>
      <c r="C121" s="41" t="s">
        <v>212</v>
      </c>
      <c r="D121" s="42">
        <v>1605</v>
      </c>
      <c r="E121" s="43">
        <v>21745.654429584421</v>
      </c>
      <c r="F121" s="43">
        <v>952666.55766725109</v>
      </c>
      <c r="G121" s="43">
        <v>1043112.289462815</v>
      </c>
      <c r="H121" s="43">
        <v>234461.66097838449</v>
      </c>
      <c r="I121" s="43">
        <v>475763.50398179749</v>
      </c>
      <c r="J121" s="43">
        <v>1236053.8566552899</v>
      </c>
      <c r="K121" s="43">
        <v>5413479.3673817422</v>
      </c>
    </row>
    <row r="122" spans="1:11" ht="14.25" customHeight="1">
      <c r="A122" s="41">
        <v>772938</v>
      </c>
      <c r="B122" s="41" t="s">
        <v>211</v>
      </c>
      <c r="C122" s="41" t="s">
        <v>212</v>
      </c>
      <c r="D122" s="42">
        <v>1605</v>
      </c>
      <c r="E122" s="43">
        <v>21745.654429584421</v>
      </c>
      <c r="F122" s="43">
        <v>952666.55766725109</v>
      </c>
      <c r="G122" s="43">
        <v>1043112.289462815</v>
      </c>
      <c r="H122" s="43">
        <v>234461.66097838449</v>
      </c>
      <c r="I122" s="43">
        <v>475763.50398179749</v>
      </c>
      <c r="J122" s="43">
        <v>1236053.8566552899</v>
      </c>
      <c r="K122" s="43">
        <v>5413479.3673817422</v>
      </c>
    </row>
    <row r="123" spans="1:11" ht="14.25" customHeight="1">
      <c r="A123" s="41">
        <v>772939</v>
      </c>
      <c r="B123" s="41" t="s">
        <v>211</v>
      </c>
      <c r="C123" s="41" t="s">
        <v>212</v>
      </c>
      <c r="D123" s="42">
        <v>1605</v>
      </c>
      <c r="E123" s="43">
        <v>21745.654429584421</v>
      </c>
      <c r="F123" s="43">
        <v>952666.55766725109</v>
      </c>
      <c r="G123" s="43">
        <v>1043112.289462815</v>
      </c>
      <c r="H123" s="43">
        <v>234461.66097838449</v>
      </c>
      <c r="I123" s="43">
        <v>475763.50398179749</v>
      </c>
      <c r="J123" s="43">
        <v>1236053.8566552899</v>
      </c>
      <c r="K123" s="43">
        <v>5413479.3673817422</v>
      </c>
    </row>
    <row r="124" spans="1:11" ht="14.25" customHeight="1">
      <c r="A124" s="41">
        <v>890101</v>
      </c>
      <c r="B124" s="41" t="s">
        <v>211</v>
      </c>
      <c r="C124" s="41">
        <v>2023</v>
      </c>
      <c r="D124" s="42">
        <v>147044</v>
      </c>
      <c r="E124" s="43">
        <v>21841.783702293109</v>
      </c>
      <c r="F124" s="43">
        <v>55279.092577432362</v>
      </c>
      <c r="G124" s="43">
        <v>9517.9074719421533</v>
      </c>
      <c r="H124" s="43">
        <v>47132.270094421961</v>
      </c>
      <c r="I124" s="43">
        <v>59417.698643180192</v>
      </c>
      <c r="J124" s="43">
        <v>61697.291121161623</v>
      </c>
      <c r="K124" s="43">
        <v>69272.941363167483</v>
      </c>
    </row>
    <row r="125" spans="1:11" ht="14.25" customHeight="1">
      <c r="A125" s="41">
        <v>890102</v>
      </c>
      <c r="B125" s="41" t="s">
        <v>211</v>
      </c>
      <c r="C125" s="41">
        <v>2023</v>
      </c>
      <c r="D125" s="42">
        <v>9015</v>
      </c>
      <c r="E125" s="43">
        <v>72407.812108228201</v>
      </c>
      <c r="F125" s="43">
        <v>137576.75034416129</v>
      </c>
      <c r="G125" s="43">
        <v>12368.368583017989</v>
      </c>
      <c r="H125" s="43">
        <v>129510.2816789653</v>
      </c>
      <c r="I125" s="43">
        <v>141477.28001269541</v>
      </c>
      <c r="J125" s="43">
        <v>141477.28001269541</v>
      </c>
      <c r="K125" s="43">
        <v>169992.3034198207</v>
      </c>
    </row>
    <row r="126" spans="1:11" ht="14.25" customHeight="1">
      <c r="A126" s="41">
        <v>890105</v>
      </c>
      <c r="B126" s="41" t="s">
        <v>211</v>
      </c>
      <c r="C126" s="41">
        <v>2023</v>
      </c>
      <c r="D126" s="42">
        <v>462675</v>
      </c>
      <c r="E126" s="43">
        <v>8801.089264460843</v>
      </c>
      <c r="F126" s="43">
        <v>78203.384166357035</v>
      </c>
      <c r="G126" s="43">
        <v>22485.5156884506</v>
      </c>
      <c r="H126" s="43">
        <v>61975.486471475037</v>
      </c>
      <c r="I126" s="43">
        <v>81699.766722208995</v>
      </c>
      <c r="J126" s="43">
        <v>96179.719749266049</v>
      </c>
      <c r="K126" s="43">
        <v>113473.8141712291</v>
      </c>
    </row>
    <row r="127" spans="1:11" ht="14.25" customHeight="1">
      <c r="A127" s="41">
        <v>890115</v>
      </c>
      <c r="B127" s="41" t="s">
        <v>211</v>
      </c>
      <c r="C127" s="41">
        <v>2023</v>
      </c>
      <c r="D127" s="42">
        <v>347012</v>
      </c>
      <c r="E127" s="43">
        <v>1.149567563278584</v>
      </c>
      <c r="F127" s="43">
        <v>217284.8119433393</v>
      </c>
      <c r="G127" s="43">
        <v>87069.673907094184</v>
      </c>
      <c r="H127" s="43">
        <v>144845.51297310161</v>
      </c>
      <c r="I127" s="43">
        <v>200751.28271046569</v>
      </c>
      <c r="J127" s="43">
        <v>315829.89320003171</v>
      </c>
      <c r="K127" s="43">
        <v>336409.45171784487</v>
      </c>
    </row>
    <row r="128" spans="1:11" ht="14.25" customHeight="1">
      <c r="A128" s="41">
        <v>890116</v>
      </c>
      <c r="B128" s="41" t="s">
        <v>211</v>
      </c>
      <c r="C128" s="41">
        <v>2023</v>
      </c>
      <c r="D128" s="42">
        <v>1823</v>
      </c>
      <c r="E128" s="43">
        <v>19542.648575735941</v>
      </c>
      <c r="F128" s="43">
        <v>25033.071540707519</v>
      </c>
      <c r="G128" s="43">
        <v>1604.581320504403</v>
      </c>
      <c r="H128" s="43">
        <v>24996.19709592954</v>
      </c>
      <c r="I128" s="43">
        <v>24996.19709592954</v>
      </c>
      <c r="J128" s="43">
        <v>26811.36427834642</v>
      </c>
      <c r="K128" s="43">
        <v>26984.948980401488</v>
      </c>
    </row>
    <row r="129" spans="1:11" ht="14.25" customHeight="1">
      <c r="A129" s="41">
        <v>890213</v>
      </c>
      <c r="B129" s="41" t="s">
        <v>211</v>
      </c>
      <c r="C129" s="41">
        <v>2023</v>
      </c>
      <c r="D129" s="42">
        <v>12467</v>
      </c>
      <c r="E129" s="43">
        <v>2.2991351265571689</v>
      </c>
      <c r="F129" s="43">
        <v>18481.12025747498</v>
      </c>
      <c r="G129" s="43">
        <v>6895.8410492438152</v>
      </c>
      <c r="H129" s="43">
        <v>11109.420931524241</v>
      </c>
      <c r="I129" s="43">
        <v>20163.415059906369</v>
      </c>
      <c r="J129" s="43">
        <v>25290.48639212886</v>
      </c>
      <c r="K129" s="43">
        <v>27465.468221851941</v>
      </c>
    </row>
    <row r="130" spans="1:11" ht="14.25" customHeight="1">
      <c r="A130" s="41">
        <v>890237</v>
      </c>
      <c r="B130" s="41" t="s">
        <v>211</v>
      </c>
      <c r="C130" s="41">
        <v>2023</v>
      </c>
      <c r="D130" s="42">
        <v>6581</v>
      </c>
      <c r="E130" s="43">
        <v>8058.4686185828768</v>
      </c>
      <c r="F130" s="43">
        <v>55299.382717141641</v>
      </c>
      <c r="G130" s="43">
        <v>13055.41180894922</v>
      </c>
      <c r="H130" s="43">
        <v>50487.857811632151</v>
      </c>
      <c r="I130" s="43">
        <v>56385.139411251293</v>
      </c>
      <c r="J130" s="43">
        <v>63226.215980322137</v>
      </c>
      <c r="K130" s="43">
        <v>78548.802031262399</v>
      </c>
    </row>
    <row r="131" spans="1:11" ht="14.25" customHeight="1">
      <c r="A131" s="41">
        <v>890280</v>
      </c>
      <c r="B131" s="41" t="s">
        <v>211</v>
      </c>
      <c r="C131" s="41">
        <v>2023</v>
      </c>
      <c r="D131" s="42">
        <v>237238</v>
      </c>
      <c r="E131" s="43">
        <v>1.149567563278584</v>
      </c>
      <c r="F131" s="43">
        <v>37375.770095629006</v>
      </c>
      <c r="G131" s="43">
        <v>9566.1118018808593</v>
      </c>
      <c r="H131" s="43">
        <v>30522.1683726097</v>
      </c>
      <c r="I131" s="43">
        <v>37815.024994049032</v>
      </c>
      <c r="J131" s="43">
        <v>44628.511941601202</v>
      </c>
      <c r="K131" s="43">
        <v>55179.243037372064</v>
      </c>
    </row>
    <row r="132" spans="1:11" ht="14.25" customHeight="1">
      <c r="A132" s="41">
        <v>890313</v>
      </c>
      <c r="B132" s="41" t="s">
        <v>211</v>
      </c>
      <c r="C132" s="41">
        <v>2023</v>
      </c>
      <c r="D132" s="42">
        <v>1294</v>
      </c>
      <c r="E132" s="43">
        <v>1.149567563278584</v>
      </c>
      <c r="F132" s="43">
        <v>13208.649457005949</v>
      </c>
      <c r="G132" s="43">
        <v>4109.2851191911877</v>
      </c>
      <c r="H132" s="43">
        <v>10346.10806950726</v>
      </c>
      <c r="I132" s="43">
        <v>12075.632468459889</v>
      </c>
      <c r="J132" s="43">
        <v>16755.234626676189</v>
      </c>
      <c r="K132" s="43">
        <v>21118.70570499088</v>
      </c>
    </row>
    <row r="133" spans="1:11" ht="14.25" customHeight="1">
      <c r="A133" s="41">
        <v>890337</v>
      </c>
      <c r="B133" s="41" t="s">
        <v>211</v>
      </c>
      <c r="C133" s="41">
        <v>2023</v>
      </c>
      <c r="D133" s="42">
        <v>13291</v>
      </c>
      <c r="E133" s="43">
        <v>12121.04038720939</v>
      </c>
      <c r="F133" s="43">
        <v>54227.029178603741</v>
      </c>
      <c r="G133" s="43">
        <v>12708.584749916139</v>
      </c>
      <c r="H133" s="43">
        <v>46902.356581766253</v>
      </c>
      <c r="I133" s="43">
        <v>56385.139411251293</v>
      </c>
      <c r="J133" s="43">
        <v>63226.215980322137</v>
      </c>
      <c r="K133" s="43">
        <v>76020.902959612795</v>
      </c>
    </row>
    <row r="134" spans="1:11" ht="14.25" customHeight="1">
      <c r="A134" s="41">
        <v>890380</v>
      </c>
      <c r="B134" s="41" t="s">
        <v>211</v>
      </c>
      <c r="C134" s="41">
        <v>2023</v>
      </c>
      <c r="D134" s="42">
        <v>257850</v>
      </c>
      <c r="E134" s="43">
        <v>3448.702689835754</v>
      </c>
      <c r="F134" s="43">
        <v>37562.919655816942</v>
      </c>
      <c r="G134" s="43">
        <v>9584.8857095309377</v>
      </c>
      <c r="H134" s="43">
        <v>31268.237721177498</v>
      </c>
      <c r="I134" s="43">
        <v>37935.729588193288</v>
      </c>
      <c r="J134" s="43">
        <v>44695.186860271358</v>
      </c>
      <c r="K134" s="43">
        <v>53312.345314607643</v>
      </c>
    </row>
    <row r="135" spans="1:11" ht="14.25" customHeight="1">
      <c r="A135" s="41">
        <v>890413</v>
      </c>
      <c r="B135" s="41" t="s">
        <v>211</v>
      </c>
      <c r="C135" s="41">
        <v>2023</v>
      </c>
      <c r="D135" s="42">
        <v>12408</v>
      </c>
      <c r="E135" s="43">
        <v>18888.54463223042</v>
      </c>
      <c r="F135" s="43">
        <v>24392.595467659819</v>
      </c>
      <c r="G135" s="43">
        <v>574.25915176991077</v>
      </c>
      <c r="H135" s="43">
        <v>23786.852019360471</v>
      </c>
      <c r="I135" s="43">
        <v>24580.053638022691</v>
      </c>
      <c r="J135" s="43">
        <v>24580.053638022691</v>
      </c>
      <c r="K135" s="43">
        <v>28629.98016345315</v>
      </c>
    </row>
    <row r="136" spans="1:11" ht="14.25" customHeight="1">
      <c r="A136" s="41">
        <v>890437</v>
      </c>
      <c r="B136" s="41" t="s">
        <v>211</v>
      </c>
      <c r="C136" s="41">
        <v>2023</v>
      </c>
      <c r="D136" s="42">
        <v>347</v>
      </c>
      <c r="E136" s="43">
        <v>16344.55161469491</v>
      </c>
      <c r="F136" s="43">
        <v>54436.937114602188</v>
      </c>
      <c r="G136" s="43">
        <v>27469.87626431281</v>
      </c>
      <c r="H136" s="43">
        <v>26799.868602713639</v>
      </c>
      <c r="I136" s="43">
        <v>43813.468539236688</v>
      </c>
      <c r="J136" s="43">
        <v>79320.161866222334</v>
      </c>
      <c r="K136" s="43">
        <v>106564.91311592481</v>
      </c>
    </row>
    <row r="137" spans="1:11" ht="14.25" customHeight="1">
      <c r="A137" s="41">
        <v>890480</v>
      </c>
      <c r="B137" s="41" t="s">
        <v>211</v>
      </c>
      <c r="C137" s="41">
        <v>2023</v>
      </c>
      <c r="D137" s="42">
        <v>87729</v>
      </c>
      <c r="E137" s="43">
        <v>1.149567563278584</v>
      </c>
      <c r="F137" s="43">
        <v>12633.59222941963</v>
      </c>
      <c r="G137" s="43">
        <v>3453.7675980677168</v>
      </c>
      <c r="H137" s="43">
        <v>9633.3761802745375</v>
      </c>
      <c r="I137" s="43">
        <v>11795.712766801549</v>
      </c>
      <c r="J137" s="43">
        <v>15239.817186384191</v>
      </c>
      <c r="K137" s="43">
        <v>23691.437911608351</v>
      </c>
    </row>
    <row r="138" spans="1:11" ht="14.25" customHeight="1">
      <c r="A138" s="41">
        <v>890613</v>
      </c>
      <c r="B138" s="41" t="s">
        <v>211</v>
      </c>
      <c r="C138" s="41">
        <v>2023</v>
      </c>
      <c r="D138" s="42">
        <v>12497</v>
      </c>
      <c r="E138" s="43">
        <v>1.149567563278584</v>
      </c>
      <c r="F138" s="43">
        <v>23020.510929434138</v>
      </c>
      <c r="G138" s="43">
        <v>6695.5926857304858</v>
      </c>
      <c r="H138" s="43">
        <v>20692.216139014519</v>
      </c>
      <c r="I138" s="43">
        <v>22991.351265571691</v>
      </c>
      <c r="J138" s="43">
        <v>27405.690708561451</v>
      </c>
      <c r="K138" s="43">
        <v>47132.270094421961</v>
      </c>
    </row>
    <row r="139" spans="1:11" ht="14.25" customHeight="1">
      <c r="A139" s="41">
        <v>992502</v>
      </c>
      <c r="B139" s="41" t="s">
        <v>211</v>
      </c>
      <c r="C139" s="41">
        <v>2023</v>
      </c>
      <c r="D139" s="42">
        <v>598</v>
      </c>
      <c r="E139" s="43">
        <v>1.149567563278584</v>
      </c>
      <c r="F139" s="43">
        <v>431771.75972488371</v>
      </c>
      <c r="G139" s="43">
        <v>374657.024958667</v>
      </c>
      <c r="H139" s="43">
        <v>164260.55954931359</v>
      </c>
      <c r="I139" s="43">
        <v>306933.38982781873</v>
      </c>
      <c r="J139" s="43">
        <v>539945.56185035303</v>
      </c>
      <c r="K139" s="43">
        <v>1264524.3196064429</v>
      </c>
    </row>
    <row r="140" spans="1:11" ht="14.25" customHeight="1">
      <c r="A140" s="41">
        <v>601101</v>
      </c>
      <c r="B140" s="41" t="s">
        <v>211</v>
      </c>
      <c r="C140" s="41">
        <v>2023</v>
      </c>
      <c r="D140" s="42">
        <v>3143</v>
      </c>
      <c r="E140" s="43">
        <v>1.149567563278584</v>
      </c>
      <c r="F140" s="43">
        <v>475738.45037224173</v>
      </c>
      <c r="G140" s="43">
        <v>285553.74237441987</v>
      </c>
      <c r="H140" s="43">
        <v>241409.18828850269</v>
      </c>
      <c r="I140" s="43">
        <v>436737.96080298338</v>
      </c>
      <c r="J140" s="43">
        <v>687977.10132508131</v>
      </c>
      <c r="K140" s="43">
        <v>1085752.768705864</v>
      </c>
    </row>
    <row r="141" spans="1:11" ht="14.25" customHeight="1">
      <c r="A141" s="41" t="s">
        <v>215</v>
      </c>
      <c r="B141" s="41" t="s">
        <v>211</v>
      </c>
      <c r="C141" s="41">
        <v>2023</v>
      </c>
      <c r="D141" s="42">
        <v>105896</v>
      </c>
      <c r="E141" s="43">
        <v>1.149567563278584</v>
      </c>
      <c r="F141" s="43">
        <v>364759.00960749428</v>
      </c>
      <c r="G141" s="43">
        <v>224074.30808397679</v>
      </c>
      <c r="H141" s="43">
        <v>196953.11148139331</v>
      </c>
      <c r="I141" s="43">
        <v>269573.59358882811</v>
      </c>
      <c r="J141" s="43">
        <v>559594.54542569234</v>
      </c>
      <c r="K141" s="43">
        <v>1080772.842021741</v>
      </c>
    </row>
    <row r="142" spans="1:11" ht="14.25" customHeight="1">
      <c r="A142" s="41">
        <v>871121</v>
      </c>
      <c r="B142" s="41" t="s">
        <v>211</v>
      </c>
      <c r="C142" s="41">
        <v>2023</v>
      </c>
      <c r="D142" s="42">
        <v>634698</v>
      </c>
      <c r="E142" s="43">
        <v>1.149567563278584</v>
      </c>
      <c r="F142" s="43">
        <v>33266.304801752827</v>
      </c>
      <c r="G142" s="43">
        <v>7468.7077023168968</v>
      </c>
      <c r="H142" s="43">
        <v>29117.39681028327</v>
      </c>
      <c r="I142" s="43">
        <v>32760.376418313099</v>
      </c>
      <c r="J142" s="43">
        <v>37551.774022058242</v>
      </c>
      <c r="K142" s="43">
        <v>52246.696183448388</v>
      </c>
    </row>
    <row r="143" spans="1:11" ht="14.25" customHeight="1">
      <c r="A143" s="41">
        <v>881202</v>
      </c>
      <c r="B143" s="41" t="s">
        <v>211</v>
      </c>
      <c r="C143" s="41">
        <v>2023</v>
      </c>
      <c r="D143" s="42">
        <v>294240</v>
      </c>
      <c r="E143" s="43">
        <v>32201.686582559709</v>
      </c>
      <c r="F143" s="43">
        <v>219675.31219298931</v>
      </c>
      <c r="G143" s="43">
        <v>48310.995998531791</v>
      </c>
      <c r="H143" s="43">
        <v>197845.17591049749</v>
      </c>
      <c r="I143" s="43">
        <v>222414.88344045071</v>
      </c>
      <c r="J143" s="43">
        <v>253553.22002697771</v>
      </c>
      <c r="K143" s="43">
        <v>308663.48901055299</v>
      </c>
    </row>
    <row r="144" spans="1:11" ht="14.25" customHeight="1">
      <c r="A144" s="41">
        <v>881302</v>
      </c>
      <c r="B144" s="41" t="s">
        <v>211</v>
      </c>
      <c r="C144" s="41">
        <v>2023</v>
      </c>
      <c r="D144" s="42">
        <v>304817</v>
      </c>
      <c r="E144" s="43">
        <v>1.149567563278584</v>
      </c>
      <c r="F144" s="43">
        <v>80382.919317362801</v>
      </c>
      <c r="G144" s="43">
        <v>19704.737685264139</v>
      </c>
      <c r="H144" s="43">
        <v>71098.454653653898</v>
      </c>
      <c r="I144" s="43">
        <v>80340.977862413711</v>
      </c>
      <c r="J144" s="43">
        <v>95011.759104975004</v>
      </c>
      <c r="K144" s="43">
        <v>138472.31040228519</v>
      </c>
    </row>
    <row r="145" spans="1:11" ht="14.25" customHeight="1">
      <c r="A145" s="41">
        <v>883301</v>
      </c>
      <c r="B145" s="41" t="s">
        <v>211</v>
      </c>
      <c r="C145" s="41">
        <v>2023</v>
      </c>
      <c r="D145" s="42">
        <v>842</v>
      </c>
      <c r="E145" s="43">
        <v>1.149567563278584</v>
      </c>
      <c r="F145" s="43">
        <v>386945.47395287058</v>
      </c>
      <c r="G145" s="43">
        <v>141056.8950807935</v>
      </c>
      <c r="H145" s="43">
        <v>282545.3139728636</v>
      </c>
      <c r="I145" s="43">
        <v>387119.17606918991</v>
      </c>
      <c r="J145" s="43">
        <v>499093.37935412198</v>
      </c>
      <c r="K145" s="43">
        <v>669048.3218281361</v>
      </c>
    </row>
    <row r="146" spans="1:11" ht="14.25" customHeight="1">
      <c r="A146" s="41">
        <v>901107</v>
      </c>
      <c r="B146" s="41" t="s">
        <v>211</v>
      </c>
      <c r="C146" s="41">
        <v>2023</v>
      </c>
      <c r="D146" s="42">
        <v>316819</v>
      </c>
      <c r="E146" s="43">
        <v>1.149567563278584</v>
      </c>
      <c r="F146" s="43">
        <v>4942.416715326468</v>
      </c>
      <c r="G146" s="43">
        <v>1269.1229793573291</v>
      </c>
      <c r="H146" s="43">
        <v>4002.7942553360308</v>
      </c>
      <c r="I146" s="43">
        <v>4795.995873998254</v>
      </c>
      <c r="J146" s="43">
        <v>5611.0392763627706</v>
      </c>
      <c r="K146" s="43">
        <v>9341.3860192017764</v>
      </c>
    </row>
    <row r="147" spans="1:11" ht="14.25" customHeight="1">
      <c r="A147" s="41">
        <v>901225</v>
      </c>
      <c r="B147" s="41" t="s">
        <v>211</v>
      </c>
      <c r="C147" s="41">
        <v>2023</v>
      </c>
      <c r="D147" s="42">
        <v>995</v>
      </c>
      <c r="E147" s="43">
        <v>1.149567563278584</v>
      </c>
      <c r="F147" s="43">
        <v>69711.008634220852</v>
      </c>
      <c r="G147" s="43">
        <v>26431.695237134871</v>
      </c>
      <c r="H147" s="43">
        <v>54514.79298579703</v>
      </c>
      <c r="I147" s="43">
        <v>70780.024438625725</v>
      </c>
      <c r="J147" s="43">
        <v>89551.313179401724</v>
      </c>
      <c r="K147" s="43">
        <v>117235.1992382766</v>
      </c>
    </row>
    <row r="148" spans="1:11" ht="14.25" customHeight="1">
      <c r="A148" s="41">
        <v>901235</v>
      </c>
      <c r="B148" s="41" t="s">
        <v>211</v>
      </c>
      <c r="C148" s="41">
        <v>2023</v>
      </c>
      <c r="D148" s="42">
        <v>74389</v>
      </c>
      <c r="E148" s="43">
        <v>14230.4968658256</v>
      </c>
      <c r="F148" s="43">
        <v>35547.345991491231</v>
      </c>
      <c r="G148" s="43">
        <v>5297.3764011785561</v>
      </c>
      <c r="H148" s="43">
        <v>33528.287550583198</v>
      </c>
      <c r="I148" s="43">
        <v>36321.736729350152</v>
      </c>
      <c r="J148" s="43">
        <v>37719.610886296912</v>
      </c>
      <c r="K148" s="43">
        <v>50351.059271601996</v>
      </c>
    </row>
    <row r="149" spans="1:11" ht="14.25" customHeight="1">
      <c r="A149" s="41">
        <v>902045</v>
      </c>
      <c r="B149" s="41" t="s">
        <v>211</v>
      </c>
      <c r="C149" s="41">
        <v>2023</v>
      </c>
      <c r="D149" s="42">
        <v>645463</v>
      </c>
      <c r="E149" s="43">
        <v>1.149567563278584</v>
      </c>
      <c r="F149" s="43">
        <v>10847.333682459601</v>
      </c>
      <c r="G149" s="43">
        <v>3104.024264374641</v>
      </c>
      <c r="H149" s="43">
        <v>7837.7516464333876</v>
      </c>
      <c r="I149" s="43">
        <v>10800.187257002301</v>
      </c>
      <c r="J149" s="43">
        <v>12900.44719511227</v>
      </c>
      <c r="K149" s="43">
        <v>18795.429659604859</v>
      </c>
    </row>
    <row r="150" spans="1:11" ht="14.25" customHeight="1">
      <c r="A150" s="41">
        <v>903838</v>
      </c>
      <c r="B150" s="41" t="s">
        <v>211</v>
      </c>
      <c r="C150" s="41">
        <v>2023</v>
      </c>
      <c r="D150" s="42">
        <v>44644</v>
      </c>
      <c r="E150" s="43">
        <v>311.53280964849642</v>
      </c>
      <c r="F150" s="43">
        <v>12990.627093400861</v>
      </c>
      <c r="G150" s="43">
        <v>2139.5671137708</v>
      </c>
      <c r="H150" s="43">
        <v>11824.45195588352</v>
      </c>
      <c r="I150" s="43">
        <v>12710.76854717131</v>
      </c>
      <c r="J150" s="43">
        <v>14585.713242878681</v>
      </c>
      <c r="K150" s="43">
        <v>18007.975878759022</v>
      </c>
    </row>
    <row r="151" spans="1:11" ht="14.25" customHeight="1">
      <c r="A151" s="41">
        <v>906914</v>
      </c>
      <c r="B151" s="41" t="s">
        <v>211</v>
      </c>
      <c r="C151" s="41">
        <v>2023</v>
      </c>
      <c r="D151" s="42">
        <v>343894</v>
      </c>
      <c r="E151" s="43">
        <v>334.52416091406809</v>
      </c>
      <c r="F151" s="43">
        <v>10535.01992679451</v>
      </c>
      <c r="G151" s="43">
        <v>2845.2879521458181</v>
      </c>
      <c r="H151" s="43">
        <v>7821.6577005474892</v>
      </c>
      <c r="I151" s="43">
        <v>10879.507418868519</v>
      </c>
      <c r="J151" s="43">
        <v>13132.659842894551</v>
      </c>
      <c r="K151" s="43">
        <v>14547.77751329049</v>
      </c>
    </row>
    <row r="152" spans="1:11" ht="14.25" customHeight="1">
      <c r="A152" s="65">
        <v>903706</v>
      </c>
      <c r="B152" s="65" t="s">
        <v>211</v>
      </c>
      <c r="C152" s="65">
        <v>2023</v>
      </c>
      <c r="D152" s="42">
        <v>178256</v>
      </c>
      <c r="E152" s="45">
        <v>23609.818614615571</v>
      </c>
      <c r="F152" s="45">
        <v>62731.234807980887</v>
      </c>
      <c r="G152" s="45">
        <v>7697.449435443843</v>
      </c>
      <c r="H152" s="45">
        <v>59351.023724510043</v>
      </c>
      <c r="I152" s="45">
        <v>62359.44203761009</v>
      </c>
      <c r="J152" s="45">
        <v>65513.855431246528</v>
      </c>
      <c r="K152" s="45">
        <v>80306.490835515346</v>
      </c>
    </row>
    <row r="153" spans="1:11" ht="14.25" customHeight="1">
      <c r="A153" s="65">
        <v>903707</v>
      </c>
      <c r="B153" s="65" t="s">
        <v>211</v>
      </c>
      <c r="C153" s="65">
        <v>2023</v>
      </c>
      <c r="D153" s="42">
        <v>5749</v>
      </c>
      <c r="E153" s="45">
        <v>1.149567563278584</v>
      </c>
      <c r="F153" s="45">
        <v>71339.983617724327</v>
      </c>
      <c r="G153" s="45">
        <v>13833.923167208361</v>
      </c>
      <c r="H153" s="45">
        <v>64029.763707053877</v>
      </c>
      <c r="I153" s="45">
        <v>68831.50741886851</v>
      </c>
      <c r="J153" s="45">
        <v>70744.387844164085</v>
      </c>
      <c r="K153" s="45">
        <v>123923.38332143141</v>
      </c>
    </row>
    <row r="154" spans="1:11" ht="14.25" customHeight="1">
      <c r="A154">
        <v>890702</v>
      </c>
      <c r="B154" s="65" t="s">
        <v>211</v>
      </c>
      <c r="C154">
        <v>2023</v>
      </c>
      <c r="D154">
        <v>138617</v>
      </c>
      <c r="E154">
        <v>1.149567563278584</v>
      </c>
      <c r="F154">
        <v>52498.809311394303</v>
      </c>
      <c r="G154">
        <v>22600.837983497411</v>
      </c>
      <c r="H154">
        <v>34939.956518289291</v>
      </c>
      <c r="I154">
        <v>48281.837657700547</v>
      </c>
      <c r="J154">
        <v>70077.638657462507</v>
      </c>
      <c r="K154">
        <v>113837.0775212251</v>
      </c>
    </row>
    <row r="155" spans="1:11" ht="14.25" customHeight="1"/>
    <row r="156" spans="1:11" ht="14.25" customHeight="1"/>
    <row r="157" spans="1:11" ht="14.25" customHeight="1"/>
    <row r="158" spans="1:11" ht="14.25" customHeight="1"/>
    <row r="159" spans="1:11" ht="14.25" customHeight="1"/>
    <row r="160" spans="1:11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00"/>
  <sheetViews>
    <sheetView workbookViewId="0">
      <selection activeCell="O23" sqref="O23"/>
    </sheetView>
  </sheetViews>
  <sheetFormatPr defaultColWidth="14.42578125" defaultRowHeight="15" customHeight="1"/>
  <cols>
    <col min="1" max="4" width="10.42578125" customWidth="1"/>
    <col min="5" max="5" width="19" customWidth="1"/>
    <col min="6" max="6" width="22.42578125" customWidth="1"/>
    <col min="7" max="7" width="16.140625" customWidth="1"/>
    <col min="8" max="15" width="10.42578125" customWidth="1"/>
  </cols>
  <sheetData>
    <row r="1" spans="1:15" ht="14.25" customHeight="1">
      <c r="A1" s="46" t="s">
        <v>124</v>
      </c>
      <c r="B1" s="46" t="s">
        <v>216</v>
      </c>
      <c r="C1" s="46" t="s">
        <v>217</v>
      </c>
      <c r="D1" s="46" t="s">
        <v>218</v>
      </c>
      <c r="E1" s="46" t="s">
        <v>219</v>
      </c>
      <c r="F1" s="46" t="s">
        <v>220</v>
      </c>
      <c r="G1" s="46" t="s">
        <v>221</v>
      </c>
      <c r="H1" s="46" t="s">
        <v>222</v>
      </c>
      <c r="I1" s="46" t="s">
        <v>223</v>
      </c>
      <c r="J1" s="46" t="s">
        <v>224</v>
      </c>
      <c r="K1" s="46" t="s">
        <v>225</v>
      </c>
      <c r="L1" s="46" t="s">
        <v>226</v>
      </c>
    </row>
    <row r="2" spans="1:15" ht="14.25" customHeight="1">
      <c r="A2" s="47" t="s">
        <v>227</v>
      </c>
      <c r="B2" s="47" t="s">
        <v>228</v>
      </c>
      <c r="C2" s="47" t="s">
        <v>140</v>
      </c>
      <c r="D2" s="47" t="s">
        <v>134</v>
      </c>
      <c r="E2" s="48">
        <v>9.9922504553671097</v>
      </c>
      <c r="F2" s="48">
        <v>12.0822832510192</v>
      </c>
      <c r="G2" s="48">
        <v>16.611455354660801</v>
      </c>
      <c r="H2" s="49">
        <v>728742</v>
      </c>
      <c r="I2" s="50">
        <v>150500</v>
      </c>
      <c r="J2" s="47" t="s">
        <v>229</v>
      </c>
      <c r="K2" s="47" t="s">
        <v>230</v>
      </c>
      <c r="L2" s="47" t="s">
        <v>231</v>
      </c>
      <c r="M2" s="41">
        <f t="shared" ref="M2:O2" si="0">(E2*$I2+E3*$I3)/SUM($I2:$I3)</f>
        <v>49.213997048722831</v>
      </c>
      <c r="N2" s="41">
        <f t="shared" si="0"/>
        <v>51.207921914505782</v>
      </c>
      <c r="O2" s="41">
        <f t="shared" si="0"/>
        <v>55.313640541428072</v>
      </c>
    </row>
    <row r="3" spans="1:15" ht="14.25" customHeight="1">
      <c r="A3" s="47" t="s">
        <v>227</v>
      </c>
      <c r="B3" s="47" t="s">
        <v>228</v>
      </c>
      <c r="C3" s="47" t="s">
        <v>133</v>
      </c>
      <c r="D3" s="47" t="s">
        <v>134</v>
      </c>
      <c r="E3" s="48">
        <v>114.801473296501</v>
      </c>
      <c r="F3" s="48">
        <v>116.634684346225</v>
      </c>
      <c r="G3" s="48">
        <v>120.03229465930001</v>
      </c>
      <c r="H3" s="49">
        <v>181</v>
      </c>
      <c r="I3" s="50">
        <v>90000</v>
      </c>
      <c r="J3" s="47" t="s">
        <v>229</v>
      </c>
      <c r="K3" s="47" t="s">
        <v>230</v>
      </c>
      <c r="L3" s="47" t="s">
        <v>231</v>
      </c>
    </row>
    <row r="4" spans="1:15" ht="14.25" customHeight="1">
      <c r="A4" s="47" t="s">
        <v>232</v>
      </c>
      <c r="B4" s="47" t="s">
        <v>233</v>
      </c>
      <c r="C4" s="47" t="s">
        <v>140</v>
      </c>
      <c r="D4" s="47" t="s">
        <v>234</v>
      </c>
      <c r="E4" s="48">
        <v>3814.9511263571499</v>
      </c>
      <c r="F4" s="48">
        <v>4333.3680548541897</v>
      </c>
      <c r="G4" s="48">
        <v>5107.6930777363996</v>
      </c>
      <c r="H4" s="49">
        <v>691684</v>
      </c>
      <c r="I4" s="50">
        <v>290</v>
      </c>
      <c r="J4" s="47" t="s">
        <v>235</v>
      </c>
      <c r="K4" s="47" t="s">
        <v>230</v>
      </c>
      <c r="L4" s="47" t="s">
        <v>231</v>
      </c>
    </row>
    <row r="5" spans="1:15" ht="14.25" customHeight="1">
      <c r="A5" s="47" t="s">
        <v>236</v>
      </c>
      <c r="B5" s="47" t="s">
        <v>237</v>
      </c>
      <c r="C5" s="47" t="s">
        <v>140</v>
      </c>
      <c r="D5" s="47" t="s">
        <v>134</v>
      </c>
      <c r="E5" s="48">
        <v>138389.490194482</v>
      </c>
      <c r="F5" s="48">
        <v>162155.48009717299</v>
      </c>
      <c r="G5" s="48">
        <v>172800.092124371</v>
      </c>
      <c r="H5" s="49">
        <v>108180</v>
      </c>
      <c r="I5" s="50">
        <v>21</v>
      </c>
      <c r="J5" s="47" t="s">
        <v>238</v>
      </c>
      <c r="K5" s="47" t="s">
        <v>230</v>
      </c>
      <c r="L5" s="47" t="s">
        <v>231</v>
      </c>
    </row>
    <row r="6" spans="1:15" ht="14.25" customHeight="1">
      <c r="A6" s="47" t="s">
        <v>239</v>
      </c>
      <c r="B6" s="47" t="s">
        <v>240</v>
      </c>
      <c r="C6" s="47" t="s">
        <v>140</v>
      </c>
      <c r="D6" s="47" t="s">
        <v>134</v>
      </c>
      <c r="E6" s="48">
        <v>16.147802544621701</v>
      </c>
      <c r="F6" s="48">
        <v>17.5374914906008</v>
      </c>
      <c r="G6" s="48">
        <v>21.224902633539099</v>
      </c>
      <c r="H6" s="49">
        <v>1101154</v>
      </c>
      <c r="I6" s="50">
        <v>834500</v>
      </c>
      <c r="J6" s="47" t="s">
        <v>241</v>
      </c>
      <c r="K6" s="47" t="s">
        <v>230</v>
      </c>
      <c r="L6" s="47" t="s">
        <v>231</v>
      </c>
    </row>
    <row r="7" spans="1:15" ht="14.25" customHeight="1">
      <c r="A7" s="47" t="s">
        <v>242</v>
      </c>
      <c r="B7" s="47" t="s">
        <v>243</v>
      </c>
      <c r="C7" s="47" t="s">
        <v>244</v>
      </c>
      <c r="D7" s="47" t="s">
        <v>134</v>
      </c>
      <c r="E7" s="48">
        <v>34.6937815656566</v>
      </c>
      <c r="F7" s="48">
        <v>34.8792329545455</v>
      </c>
      <c r="G7" s="48">
        <v>35.858964646464599</v>
      </c>
      <c r="H7" s="49">
        <v>704</v>
      </c>
      <c r="I7" s="50">
        <v>15300</v>
      </c>
      <c r="J7" s="47" t="s">
        <v>245</v>
      </c>
      <c r="K7" s="47" t="s">
        <v>230</v>
      </c>
      <c r="L7" s="47" t="s">
        <v>231</v>
      </c>
    </row>
    <row r="8" spans="1:15" ht="14.25" customHeight="1">
      <c r="A8" s="47" t="s">
        <v>246</v>
      </c>
      <c r="B8" s="47" t="s">
        <v>247</v>
      </c>
      <c r="C8" s="47" t="s">
        <v>140</v>
      </c>
      <c r="D8" s="47" t="s">
        <v>134</v>
      </c>
      <c r="E8" s="48">
        <v>75464.852951426394</v>
      </c>
      <c r="F8" s="48">
        <v>113151.505086284</v>
      </c>
      <c r="G8" s="48">
        <v>152941.52202754299</v>
      </c>
      <c r="H8" s="49">
        <v>110952</v>
      </c>
      <c r="I8" s="50">
        <v>312</v>
      </c>
      <c r="J8" s="47" t="s">
        <v>248</v>
      </c>
      <c r="K8" s="47" t="s">
        <v>230</v>
      </c>
      <c r="L8" s="47" t="s">
        <v>231</v>
      </c>
    </row>
    <row r="9" spans="1:15" ht="14.25" customHeight="1">
      <c r="A9" s="47" t="s">
        <v>249</v>
      </c>
      <c r="B9" s="47" t="s">
        <v>250</v>
      </c>
      <c r="C9" s="47" t="s">
        <v>140</v>
      </c>
      <c r="D9" s="47" t="s">
        <v>234</v>
      </c>
      <c r="E9" s="48">
        <v>2661.1281453505999</v>
      </c>
      <c r="F9" s="48">
        <v>2817.6596853321298</v>
      </c>
      <c r="G9" s="48">
        <v>3835.8128222760402</v>
      </c>
      <c r="H9" s="49">
        <v>2364259</v>
      </c>
      <c r="I9" s="50">
        <v>2052</v>
      </c>
      <c r="J9" s="47" t="s">
        <v>251</v>
      </c>
      <c r="K9" s="47" t="s">
        <v>230</v>
      </c>
      <c r="L9" s="47" t="s">
        <v>231</v>
      </c>
    </row>
    <row r="10" spans="1:15" ht="14.25" customHeight="1">
      <c r="A10" s="47" t="s">
        <v>252</v>
      </c>
      <c r="B10" s="47" t="s">
        <v>253</v>
      </c>
      <c r="C10" s="47" t="s">
        <v>140</v>
      </c>
      <c r="D10" s="47" t="s">
        <v>134</v>
      </c>
      <c r="E10" s="49">
        <v>8676.3470946648395</v>
      </c>
      <c r="F10" s="49">
        <v>9562.7734116005104</v>
      </c>
      <c r="G10" s="49">
        <v>10143.610189314501</v>
      </c>
      <c r="H10" s="49">
        <v>161463</v>
      </c>
      <c r="I10" s="50">
        <v>1980</v>
      </c>
      <c r="J10" s="47" t="s">
        <v>254</v>
      </c>
      <c r="K10" s="47" t="s">
        <v>230</v>
      </c>
      <c r="L10" s="47" t="s">
        <v>231</v>
      </c>
    </row>
    <row r="11" spans="1:15" ht="14.25" customHeight="1">
      <c r="A11" s="47" t="s">
        <v>90</v>
      </c>
      <c r="B11" s="47" t="s">
        <v>255</v>
      </c>
      <c r="C11" s="47" t="s">
        <v>140</v>
      </c>
      <c r="D11" s="47" t="s">
        <v>134</v>
      </c>
      <c r="E11" s="49">
        <v>7.7810556249298104</v>
      </c>
      <c r="F11" s="49">
        <v>8.8221886120097608</v>
      </c>
      <c r="G11" s="49">
        <v>10.7603698779025</v>
      </c>
      <c r="H11" s="49">
        <v>650556</v>
      </c>
      <c r="I11" s="50">
        <v>269400</v>
      </c>
      <c r="J11" s="47" t="s">
        <v>256</v>
      </c>
      <c r="K11" s="47" t="s">
        <v>230</v>
      </c>
      <c r="L11" s="47" t="s">
        <v>231</v>
      </c>
    </row>
    <row r="12" spans="1:15" ht="14.25" customHeight="1">
      <c r="A12" s="47" t="s">
        <v>90</v>
      </c>
      <c r="B12" s="47" t="s">
        <v>255</v>
      </c>
      <c r="C12" s="47" t="s">
        <v>244</v>
      </c>
      <c r="D12" s="47" t="s">
        <v>134</v>
      </c>
      <c r="E12" s="49">
        <v>1.4338404206036299</v>
      </c>
      <c r="F12" s="49">
        <v>1.52416857068769</v>
      </c>
      <c r="G12" s="49">
        <v>2.0058475122443</v>
      </c>
      <c r="H12" s="49">
        <v>262041</v>
      </c>
      <c r="I12" s="50">
        <v>280000</v>
      </c>
      <c r="J12" s="47" t="s">
        <v>256</v>
      </c>
      <c r="K12" s="47" t="s">
        <v>230</v>
      </c>
      <c r="L12" s="47" t="s">
        <v>231</v>
      </c>
    </row>
    <row r="13" spans="1:15" ht="14.25" customHeight="1">
      <c r="A13" s="47" t="s">
        <v>257</v>
      </c>
      <c r="B13" s="47" t="s">
        <v>255</v>
      </c>
      <c r="C13" s="47" t="s">
        <v>133</v>
      </c>
      <c r="D13" s="47" t="s">
        <v>134</v>
      </c>
      <c r="E13" s="49">
        <v>4.0501846968891497</v>
      </c>
      <c r="F13" s="49">
        <v>4.7785673192749396</v>
      </c>
      <c r="G13" s="49">
        <v>6.3624443130372201</v>
      </c>
      <c r="H13" s="49">
        <v>264410</v>
      </c>
      <c r="I13" s="50">
        <v>36100</v>
      </c>
      <c r="J13" s="47" t="s">
        <v>256</v>
      </c>
      <c r="K13" s="47" t="s">
        <v>230</v>
      </c>
      <c r="L13" s="47" t="s">
        <v>231</v>
      </c>
      <c r="M13" s="41">
        <f t="shared" ref="M13:O13" si="1">(E13*$I13+E14*$I14)/SUM($I13:$I14)</f>
        <v>17.229119387099797</v>
      </c>
      <c r="N13" s="41">
        <f t="shared" si="1"/>
        <v>20.785856418548942</v>
      </c>
      <c r="O13" s="41">
        <f t="shared" si="1"/>
        <v>28.922941312092746</v>
      </c>
    </row>
    <row r="14" spans="1:15" ht="14.25" customHeight="1">
      <c r="A14" s="47" t="s">
        <v>257</v>
      </c>
      <c r="B14" s="47" t="s">
        <v>255</v>
      </c>
      <c r="C14" s="47" t="s">
        <v>258</v>
      </c>
      <c r="D14" s="47" t="s">
        <v>134</v>
      </c>
      <c r="E14" s="49">
        <v>43.660205071355598</v>
      </c>
      <c r="F14" s="49">
        <v>52.8893640009818</v>
      </c>
      <c r="G14" s="49">
        <v>74.169271404642998</v>
      </c>
      <c r="H14" s="49">
        <v>285538</v>
      </c>
      <c r="I14" s="50">
        <v>18000</v>
      </c>
      <c r="J14" s="47" t="s">
        <v>256</v>
      </c>
      <c r="K14" s="47" t="s">
        <v>230</v>
      </c>
      <c r="L14" s="47" t="s">
        <v>231</v>
      </c>
    </row>
    <row r="15" spans="1:15" ht="14.25" customHeight="1">
      <c r="A15" s="61" t="s">
        <v>259</v>
      </c>
      <c r="B15" s="61" t="s">
        <v>260</v>
      </c>
      <c r="C15" s="61" t="s">
        <v>140</v>
      </c>
      <c r="D15" s="61" t="s">
        <v>134</v>
      </c>
      <c r="E15" s="178">
        <v>18315.782790824502</v>
      </c>
      <c r="F15" s="178">
        <v>20472.670186441301</v>
      </c>
      <c r="G15" s="178">
        <v>27077.069208221099</v>
      </c>
      <c r="H15" s="178">
        <v>67297</v>
      </c>
      <c r="I15" s="179">
        <v>417</v>
      </c>
      <c r="J15" s="61" t="s">
        <v>261</v>
      </c>
      <c r="K15" s="61" t="s">
        <v>230</v>
      </c>
      <c r="L15" s="61" t="s">
        <v>231</v>
      </c>
    </row>
    <row r="16" spans="1:15" ht="14.25" customHeight="1">
      <c r="A16" s="51" t="s">
        <v>262</v>
      </c>
      <c r="B16" s="51" t="s">
        <v>263</v>
      </c>
      <c r="C16" s="51" t="s">
        <v>133</v>
      </c>
      <c r="D16" s="51" t="s">
        <v>134</v>
      </c>
      <c r="E16" s="52">
        <v>6.9480511545269102E-2</v>
      </c>
      <c r="F16" s="52">
        <v>7.8421368037517994E-2</v>
      </c>
      <c r="G16" s="52">
        <v>9.3780035106370604E-2</v>
      </c>
      <c r="H16" s="53">
        <v>7252</v>
      </c>
      <c r="I16" s="53">
        <v>812500</v>
      </c>
      <c r="J16" s="54" t="s">
        <v>264</v>
      </c>
      <c r="K16" s="54" t="s">
        <v>230</v>
      </c>
      <c r="L16" s="47" t="s">
        <v>231</v>
      </c>
    </row>
    <row r="17" spans="1:15" ht="14.25" customHeight="1">
      <c r="A17" s="51" t="s">
        <v>265</v>
      </c>
      <c r="B17" s="51" t="s">
        <v>263</v>
      </c>
      <c r="C17" s="51" t="s">
        <v>133</v>
      </c>
      <c r="D17" s="51" t="s">
        <v>134</v>
      </c>
      <c r="E17" s="52">
        <v>0.39572628436538698</v>
      </c>
      <c r="F17" s="52">
        <v>0.41225715052318301</v>
      </c>
      <c r="G17" s="52">
        <v>1.6940951292040101</v>
      </c>
      <c r="H17" s="53">
        <v>182118</v>
      </c>
      <c r="I17" s="53">
        <v>891150</v>
      </c>
      <c r="J17" s="54" t="s">
        <v>264</v>
      </c>
      <c r="K17" s="54" t="s">
        <v>230</v>
      </c>
      <c r="L17" s="47" t="s">
        <v>231</v>
      </c>
      <c r="M17" s="41">
        <f t="shared" ref="M17:O17" si="2">(+(E17*$I17)+(E18*$I18))/SUM($I17:$I18)</f>
        <v>0.38814826337222763</v>
      </c>
      <c r="N17" s="41">
        <f t="shared" si="2"/>
        <v>0.39901402290084909</v>
      </c>
      <c r="O17" s="41">
        <f t="shared" si="2"/>
        <v>1.0232312196329343</v>
      </c>
    </row>
    <row r="18" spans="1:15" ht="14.25" customHeight="1">
      <c r="A18" s="51" t="s">
        <v>265</v>
      </c>
      <c r="B18" s="51" t="s">
        <v>263</v>
      </c>
      <c r="C18" s="51" t="s">
        <v>133</v>
      </c>
      <c r="D18" s="51" t="s">
        <v>134</v>
      </c>
      <c r="E18" s="52">
        <v>0.38122195218448002</v>
      </c>
      <c r="F18" s="52">
        <v>0.38690980425403598</v>
      </c>
      <c r="G18" s="52">
        <v>0.41006160628497101</v>
      </c>
      <c r="H18" s="53">
        <v>5444</v>
      </c>
      <c r="I18" s="53">
        <v>975000</v>
      </c>
      <c r="J18" s="54" t="s">
        <v>266</v>
      </c>
      <c r="K18" s="54" t="s">
        <v>230</v>
      </c>
      <c r="L18" s="47" t="s">
        <v>231</v>
      </c>
    </row>
    <row r="19" spans="1:15" ht="14.25" customHeight="1">
      <c r="A19" s="51" t="s">
        <v>267</v>
      </c>
      <c r="B19" s="51" t="s">
        <v>268</v>
      </c>
      <c r="C19" s="51" t="s">
        <v>133</v>
      </c>
      <c r="D19" s="51" t="s">
        <v>134</v>
      </c>
      <c r="E19" s="52">
        <v>0.59784070192013705</v>
      </c>
      <c r="F19" s="52">
        <v>0.62509648947907104</v>
      </c>
      <c r="G19" s="52">
        <v>0.67611170926878505</v>
      </c>
      <c r="H19" s="53">
        <v>17874</v>
      </c>
      <c r="I19" s="53">
        <v>172250</v>
      </c>
      <c r="J19" s="54" t="s">
        <v>269</v>
      </c>
      <c r="K19" s="54" t="s">
        <v>230</v>
      </c>
      <c r="L19" s="47" t="s">
        <v>231</v>
      </c>
    </row>
    <row r="20" spans="1:15" ht="14.25" customHeight="1">
      <c r="A20" s="51" t="s">
        <v>270</v>
      </c>
      <c r="B20" s="51" t="s">
        <v>271</v>
      </c>
      <c r="C20" s="51" t="s">
        <v>272</v>
      </c>
      <c r="D20" s="51" t="s">
        <v>134</v>
      </c>
      <c r="E20" s="52">
        <v>1369.30784409427</v>
      </c>
      <c r="F20" s="52">
        <v>1403.4266908381001</v>
      </c>
      <c r="G20" s="52">
        <v>1469.32937526147</v>
      </c>
      <c r="H20" s="53">
        <v>21513</v>
      </c>
      <c r="I20" s="53">
        <v>480</v>
      </c>
      <c r="J20" s="54" t="s">
        <v>273</v>
      </c>
      <c r="K20" s="54" t="s">
        <v>230</v>
      </c>
      <c r="L20" s="47" t="s">
        <v>231</v>
      </c>
    </row>
    <row r="21" spans="1:15" ht="14.25" customHeight="1">
      <c r="A21" s="51" t="s">
        <v>274</v>
      </c>
      <c r="B21" s="51" t="s">
        <v>275</v>
      </c>
      <c r="C21" s="51" t="s">
        <v>133</v>
      </c>
      <c r="D21" s="51" t="s">
        <v>134</v>
      </c>
      <c r="E21" s="52">
        <v>36.483071207592701</v>
      </c>
      <c r="F21" s="52">
        <v>38.637016150175697</v>
      </c>
      <c r="G21" s="52">
        <v>40.105341408421197</v>
      </c>
      <c r="H21" s="53">
        <v>50856</v>
      </c>
      <c r="I21" s="53">
        <v>18000</v>
      </c>
      <c r="J21" s="54" t="s">
        <v>276</v>
      </c>
      <c r="K21" s="54" t="s">
        <v>230</v>
      </c>
      <c r="L21" s="47" t="s">
        <v>231</v>
      </c>
      <c r="M21" s="41">
        <f t="shared" ref="M21:O21" si="3">(E21*$I21+E22*$I22)/SUM($I21:$I22)</f>
        <v>34.099621315274362</v>
      </c>
      <c r="N21" s="41">
        <f t="shared" si="3"/>
        <v>36.086841510462015</v>
      </c>
      <c r="O21" s="41">
        <f t="shared" si="3"/>
        <v>37.793943756121557</v>
      </c>
    </row>
    <row r="22" spans="1:15" ht="14.25" customHeight="1">
      <c r="A22" s="57" t="s">
        <v>274</v>
      </c>
      <c r="B22" s="57" t="s">
        <v>275</v>
      </c>
      <c r="C22" s="57" t="s">
        <v>258</v>
      </c>
      <c r="D22" s="57" t="s">
        <v>134</v>
      </c>
      <c r="E22" s="58">
        <v>33.755026150119903</v>
      </c>
      <c r="F22" s="58">
        <v>35.718141562551601</v>
      </c>
      <c r="G22" s="58">
        <v>37.459765782295101</v>
      </c>
      <c r="H22" s="59">
        <v>119399</v>
      </c>
      <c r="I22" s="59">
        <v>124500</v>
      </c>
      <c r="J22" s="60" t="s">
        <v>276</v>
      </c>
      <c r="K22" s="60" t="s">
        <v>230</v>
      </c>
      <c r="L22" s="61" t="s">
        <v>231</v>
      </c>
    </row>
    <row r="23" spans="1:15" ht="14.25" customHeight="1">
      <c r="A23" s="180" t="s">
        <v>277</v>
      </c>
      <c r="B23" s="62" t="s">
        <v>278</v>
      </c>
      <c r="C23" s="62" t="s">
        <v>244</v>
      </c>
      <c r="D23" s="62" t="s">
        <v>134</v>
      </c>
      <c r="E23" s="62">
        <v>0.93948528192232506</v>
      </c>
      <c r="F23" s="62">
        <v>1.0008402500409499</v>
      </c>
      <c r="G23" s="62">
        <v>1.0839289325664101</v>
      </c>
      <c r="H23" s="62">
        <v>864925</v>
      </c>
      <c r="I23" s="62">
        <v>180000</v>
      </c>
      <c r="J23" s="180" t="s">
        <v>279</v>
      </c>
      <c r="K23" s="63" t="s">
        <v>230</v>
      </c>
      <c r="L23" s="64" t="s">
        <v>231</v>
      </c>
      <c r="M23" s="41">
        <f>(E23*$I23+E24*$I24)/SUM($I23:$I24)</f>
        <v>0.10168818160622621</v>
      </c>
      <c r="N23" s="41">
        <f>(F23*$I23+F24*$I24)/SUM($I23:$I24)</f>
        <v>0.10815690986180788</v>
      </c>
      <c r="O23" s="41">
        <f>(G23*$I23+G24*$I24)/SUM($I23:$I24)</f>
        <v>0.11817067942188327</v>
      </c>
    </row>
    <row r="24" spans="1:15" ht="14.25" customHeight="1">
      <c r="A24" s="62" t="s">
        <v>277</v>
      </c>
      <c r="B24" s="62" t="s">
        <v>278</v>
      </c>
      <c r="C24" s="62" t="s">
        <v>133</v>
      </c>
      <c r="D24" s="62" t="s">
        <v>134</v>
      </c>
      <c r="E24" s="62">
        <v>3.6801353132022097E-2</v>
      </c>
      <c r="F24" s="62">
        <v>3.9019178597126697E-2</v>
      </c>
      <c r="G24" s="62">
        <v>4.3373344726295802E-2</v>
      </c>
      <c r="H24" s="62">
        <v>76492</v>
      </c>
      <c r="I24" s="62">
        <v>2324100</v>
      </c>
      <c r="J24" s="180" t="s">
        <v>279</v>
      </c>
      <c r="K24" s="63" t="s">
        <v>230</v>
      </c>
      <c r="L24" s="64" t="s">
        <v>231</v>
      </c>
    </row>
    <row r="25" spans="1:15" ht="14.25" customHeight="1">
      <c r="A25" s="62" t="s">
        <v>280</v>
      </c>
      <c r="B25" s="62" t="s">
        <v>278</v>
      </c>
      <c r="C25" s="62" t="s">
        <v>133</v>
      </c>
      <c r="D25" s="62" t="s">
        <v>134</v>
      </c>
      <c r="E25" s="62">
        <v>0.55451314554733999</v>
      </c>
      <c r="F25" s="62">
        <v>0.59424311244057504</v>
      </c>
      <c r="G25" s="62">
        <v>0.845027854927627</v>
      </c>
      <c r="H25" s="62">
        <v>1183784</v>
      </c>
      <c r="I25" s="62">
        <v>2608950</v>
      </c>
      <c r="J25" s="180" t="s">
        <v>279</v>
      </c>
      <c r="K25" s="63" t="s">
        <v>230</v>
      </c>
      <c r="L25" s="64" t="s">
        <v>231</v>
      </c>
    </row>
    <row r="26" spans="1:15" ht="14.25" customHeight="1"/>
    <row r="27" spans="1:15" ht="14.25" customHeight="1"/>
    <row r="28" spans="1:15" ht="14.25" customHeight="1"/>
    <row r="29" spans="1:15" ht="14.25" customHeight="1"/>
    <row r="30" spans="1:15" ht="14.25" customHeight="1"/>
    <row r="31" spans="1:15" ht="14.25" customHeight="1"/>
    <row r="32" spans="1:1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14"/>
  <sheetViews>
    <sheetView zoomScale="48" zoomScaleNormal="85" workbookViewId="0">
      <selection activeCell="E305" sqref="E288:E305"/>
    </sheetView>
  </sheetViews>
  <sheetFormatPr defaultColWidth="14.42578125" defaultRowHeight="15" customHeight="1"/>
  <cols>
    <col min="1" max="2" width="10.42578125" customWidth="1"/>
    <col min="3" max="3" width="18.140625" customWidth="1"/>
    <col min="4" max="4" width="88.42578125" customWidth="1"/>
    <col min="5" max="5" width="43" customWidth="1"/>
    <col min="6" max="6" width="12.140625" customWidth="1"/>
    <col min="7" max="7" width="10.42578125" customWidth="1"/>
    <col min="9" max="11" width="22.140625" customWidth="1"/>
    <col min="12" max="13" width="27.85546875" customWidth="1"/>
    <col min="14" max="14" width="29.140625" customWidth="1"/>
    <col min="15" max="27" width="10.42578125" customWidth="1"/>
  </cols>
  <sheetData>
    <row r="1" spans="1:27" ht="14.25" customHeight="1">
      <c r="A1" s="69" t="s">
        <v>281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ht="14.25" customHeight="1">
      <c r="A2" s="181" t="s">
        <v>282</v>
      </c>
      <c r="B2" s="70"/>
      <c r="C2" s="70"/>
      <c r="D2" s="70"/>
      <c r="E2" s="41"/>
      <c r="F2" s="41"/>
      <c r="G2" s="41"/>
      <c r="H2" s="41"/>
      <c r="I2" s="70"/>
      <c r="J2" s="70"/>
      <c r="K2" s="70"/>
      <c r="L2" s="70"/>
      <c r="M2" s="70"/>
      <c r="N2" s="70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ht="14.25" customHeight="1">
      <c r="A3" s="69" t="s">
        <v>283</v>
      </c>
      <c r="B3" s="70"/>
      <c r="C3" s="70"/>
      <c r="D3" s="70"/>
      <c r="E3" s="41"/>
      <c r="F3" s="41"/>
      <c r="G3" s="41"/>
      <c r="H3" s="41"/>
      <c r="I3" s="70"/>
      <c r="J3" s="70"/>
      <c r="K3" s="70"/>
      <c r="L3" s="70"/>
      <c r="M3" s="70"/>
      <c r="N3" s="70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14.25" customHeight="1">
      <c r="A4" s="182" t="s">
        <v>284</v>
      </c>
      <c r="B4" s="183"/>
      <c r="C4" s="183"/>
      <c r="D4" s="183"/>
      <c r="E4" s="184"/>
      <c r="F4" s="41"/>
      <c r="G4" s="41"/>
      <c r="H4" s="41"/>
      <c r="I4" s="71"/>
      <c r="J4" s="71"/>
      <c r="K4" s="71"/>
      <c r="L4" s="71"/>
      <c r="M4" s="71"/>
      <c r="N4" s="7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7" ht="14.25" customHeight="1">
      <c r="A5" s="185"/>
      <c r="B5" s="186" t="s">
        <v>285</v>
      </c>
      <c r="C5" s="168"/>
      <c r="D5" s="168"/>
      <c r="E5" s="168"/>
      <c r="F5" s="168"/>
      <c r="G5" s="168"/>
      <c r="H5" s="168"/>
      <c r="I5" s="187"/>
      <c r="J5" s="187"/>
      <c r="K5" s="187"/>
      <c r="L5" s="187"/>
      <c r="M5" s="187"/>
      <c r="N5" s="187"/>
      <c r="O5" s="41" t="s">
        <v>286</v>
      </c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ht="14.25" customHeight="1">
      <c r="A6" s="72"/>
      <c r="B6" s="72"/>
      <c r="C6" s="72"/>
      <c r="D6" s="72"/>
      <c r="E6" s="73"/>
      <c r="F6" s="72"/>
      <c r="G6" s="72"/>
      <c r="H6" s="72"/>
      <c r="I6" s="72"/>
      <c r="J6" s="188"/>
      <c r="K6" s="188"/>
      <c r="L6" s="188"/>
      <c r="M6" s="188"/>
      <c r="N6" s="188"/>
      <c r="O6" s="41">
        <f>144.88/137.72</f>
        <v>1.0519895440023235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7" ht="57.75" customHeight="1">
      <c r="A7" s="74" t="s">
        <v>287</v>
      </c>
      <c r="B7" s="75" t="s">
        <v>123</v>
      </c>
      <c r="C7" s="75" t="s">
        <v>288</v>
      </c>
      <c r="D7" s="75" t="s">
        <v>289</v>
      </c>
      <c r="E7" s="76" t="s">
        <v>290</v>
      </c>
      <c r="F7" s="75" t="s">
        <v>291</v>
      </c>
      <c r="G7" s="75" t="s">
        <v>292</v>
      </c>
      <c r="H7" s="75" t="s">
        <v>293</v>
      </c>
      <c r="I7" s="77" t="s">
        <v>294</v>
      </c>
      <c r="J7" s="77" t="s">
        <v>5</v>
      </c>
      <c r="K7" s="77" t="s">
        <v>6</v>
      </c>
      <c r="L7" s="77" t="s">
        <v>295</v>
      </c>
      <c r="M7" s="77" t="s">
        <v>296</v>
      </c>
      <c r="N7" s="77" t="s">
        <v>297</v>
      </c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7" ht="14.25" customHeight="1">
      <c r="A8" s="78"/>
      <c r="B8" s="78"/>
      <c r="C8" s="66">
        <v>890378</v>
      </c>
      <c r="D8" s="66" t="s">
        <v>298</v>
      </c>
      <c r="E8" s="66" t="s">
        <v>299</v>
      </c>
      <c r="F8" s="66" t="s">
        <v>300</v>
      </c>
      <c r="G8" s="66">
        <v>1</v>
      </c>
      <c r="H8" s="79">
        <v>0.33</v>
      </c>
      <c r="I8" s="68">
        <f>VLOOKUP($C8,ConsolidadoCostosCUPS!$A:$K,8,0)*$O$6</f>
        <v>47647.72243371603</v>
      </c>
      <c r="J8" s="68">
        <f>VLOOKUP($C8,ConsolidadoCostosCUPS!$A:$K,9,0)*$O$6</f>
        <v>57362.294878133296</v>
      </c>
      <c r="K8" s="68">
        <f>VLOOKUP($C8,ConsolidadoCostosCUPS!$A:$K,10,0)*$O$6</f>
        <v>68542.578987262867</v>
      </c>
      <c r="L8" s="68">
        <f t="shared" ref="L8:N8" si="0">IFERROR(I8*$H8*$G8,0)</f>
        <v>15723.74840312629</v>
      </c>
      <c r="M8" s="68">
        <f t="shared" si="0"/>
        <v>18929.557309783988</v>
      </c>
      <c r="N8" s="68">
        <f t="shared" si="0"/>
        <v>22619.051065796746</v>
      </c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</row>
    <row r="9" spans="1:27" ht="14.25" customHeight="1">
      <c r="A9" s="78"/>
      <c r="B9" s="78"/>
      <c r="C9" s="66">
        <v>890394</v>
      </c>
      <c r="D9" s="66" t="s">
        <v>301</v>
      </c>
      <c r="E9" s="66" t="s">
        <v>302</v>
      </c>
      <c r="F9" s="66" t="s">
        <v>300</v>
      </c>
      <c r="G9" s="66">
        <v>1</v>
      </c>
      <c r="H9" s="79">
        <v>0.33</v>
      </c>
      <c r="I9" s="68">
        <f>VLOOKUP(C9,ConsolidadoCostosCUPS!$A:$K,8,0)*$O$6</f>
        <v>30233.326417332504</v>
      </c>
      <c r="J9" s="68">
        <f>VLOOKUP($C9,ConsolidadoCostosCUPS!$A:$K,9,0)*$O$6</f>
        <v>37005.591534814979</v>
      </c>
      <c r="K9" s="68">
        <f>VLOOKUP($C9,ConsolidadoCostosCUPS!$A:$K,10,0)*$O$6</f>
        <v>43431.987398083184</v>
      </c>
      <c r="L9" s="68">
        <f t="shared" ref="L9:N9" si="1">IFERROR(I9*$H9*$G9,0)</f>
        <v>9976.997717719727</v>
      </c>
      <c r="M9" s="68">
        <f t="shared" si="1"/>
        <v>12211.845206488944</v>
      </c>
      <c r="N9" s="68">
        <f t="shared" si="1"/>
        <v>14332.555841367452</v>
      </c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</row>
    <row r="10" spans="1:27" ht="14.25" customHeight="1">
      <c r="A10" s="78"/>
      <c r="B10" s="78"/>
      <c r="C10" s="66">
        <v>890387</v>
      </c>
      <c r="D10" s="66" t="s">
        <v>303</v>
      </c>
      <c r="E10" s="66" t="s">
        <v>304</v>
      </c>
      <c r="F10" s="66" t="s">
        <v>300</v>
      </c>
      <c r="G10" s="66">
        <v>1</v>
      </c>
      <c r="H10" s="79">
        <v>0.33</v>
      </c>
      <c r="I10" s="68">
        <f>VLOOKUP(C10,ConsolidadoCostosCUPS!$A:$K,8,0)*$O$6</f>
        <v>42326.656984265501</v>
      </c>
      <c r="J10" s="68">
        <f>VLOOKUP($C10,ConsolidadoCostosCUPS!$A:$K,9,0)*$O$6</f>
        <v>51928.761454410313</v>
      </c>
      <c r="K10" s="68">
        <f>VLOOKUP($C10,ConsolidadoCostosCUPS!$A:$K,10,0)*$O$6</f>
        <v>64503.406577907255</v>
      </c>
      <c r="L10" s="68">
        <f t="shared" ref="L10:N10" si="2">IFERROR(I10*$H10*$G10,0)</f>
        <v>13967.796804807616</v>
      </c>
      <c r="M10" s="68">
        <f t="shared" si="2"/>
        <v>17136.491279955404</v>
      </c>
      <c r="N10" s="68">
        <f t="shared" si="2"/>
        <v>21286.124170709394</v>
      </c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</row>
    <row r="11" spans="1:27" ht="14.25" customHeight="1">
      <c r="A11" s="78"/>
      <c r="B11" s="78"/>
      <c r="C11" s="80">
        <v>890343</v>
      </c>
      <c r="D11" s="80" t="s">
        <v>305</v>
      </c>
      <c r="E11" s="66" t="s">
        <v>306</v>
      </c>
      <c r="F11" s="66" t="s">
        <v>300</v>
      </c>
      <c r="G11" s="66">
        <v>0.5</v>
      </c>
      <c r="H11" s="79">
        <v>1</v>
      </c>
      <c r="I11" s="68">
        <f>VLOOKUP(C11,ConsolidadoCostosCUPS!$A:$K,8,0)*$O$6</f>
        <v>42326.656984265501</v>
      </c>
      <c r="J11" s="68">
        <f>VLOOKUP($C11,ConsolidadoCostosCUPS!$A:$K,9,0)*$O$6</f>
        <v>51868.294801575648</v>
      </c>
      <c r="K11" s="68">
        <f>VLOOKUP($C11,ConsolidadoCostosCUPS!$A:$K,10,0)*$O$6</f>
        <v>64094.652004744916</v>
      </c>
      <c r="L11" s="68">
        <f t="shared" ref="L11:N11" si="3">IFERROR(I11*$H11*$G11,0)</f>
        <v>21163.32849213275</v>
      </c>
      <c r="M11" s="68">
        <f t="shared" si="3"/>
        <v>25934.147400787824</v>
      </c>
      <c r="N11" s="68">
        <f t="shared" si="3"/>
        <v>32047.326002372458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 spans="1:27" ht="14.25" customHeight="1">
      <c r="A12" s="78"/>
      <c r="B12" s="78"/>
      <c r="C12" s="66">
        <v>922444</v>
      </c>
      <c r="D12" s="66" t="s">
        <v>307</v>
      </c>
      <c r="E12" s="66" t="s">
        <v>308</v>
      </c>
      <c r="F12" s="66" t="s">
        <v>300</v>
      </c>
      <c r="G12" s="66">
        <v>1</v>
      </c>
      <c r="H12" s="79">
        <v>1</v>
      </c>
      <c r="I12" s="68">
        <f>VLOOKUP(C12,ConsolidadoCostosCUPS!$A:$K,8,0)*$O$6</f>
        <v>9449300.4010993782</v>
      </c>
      <c r="J12" s="68">
        <f>VLOOKUP($C12,ConsolidadoCostosCUPS!$A:$K,9,0)*$O$6</f>
        <v>11615644.009539144</v>
      </c>
      <c r="K12" s="68">
        <f>VLOOKUP($C12,ConsolidadoCostosCUPS!$A:$K,10,0)*$O$6</f>
        <v>12093330.566932997</v>
      </c>
      <c r="L12" s="68">
        <f t="shared" ref="L12:N12" si="4">IFERROR(I12*$H12*$G12,0)</f>
        <v>9449300.4010993782</v>
      </c>
      <c r="M12" s="68">
        <f t="shared" si="4"/>
        <v>11615644.009539144</v>
      </c>
      <c r="N12" s="68">
        <f t="shared" si="4"/>
        <v>12093330.566932997</v>
      </c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27" ht="14.25" customHeight="1">
      <c r="A13" s="78"/>
      <c r="B13" s="78"/>
      <c r="C13" s="66">
        <v>922616</v>
      </c>
      <c r="D13" s="66" t="s">
        <v>309</v>
      </c>
      <c r="E13" s="66" t="s">
        <v>310</v>
      </c>
      <c r="F13" s="66" t="s">
        <v>300</v>
      </c>
      <c r="G13" s="66">
        <v>1</v>
      </c>
      <c r="H13" s="79">
        <f>50%</f>
        <v>0.5</v>
      </c>
      <c r="I13" s="68">
        <f>VLOOKUP(C13,ConsolidadoCostosCUPS!$A:$K,8,0)*$O$6</f>
        <v>34415.535866283273</v>
      </c>
      <c r="J13" s="68">
        <f>VLOOKUP($C13,ConsolidadoCostosCUPS!$A:$K,9,0)*$O$6</f>
        <v>47881.057173745459</v>
      </c>
      <c r="K13" s="68">
        <f>VLOOKUP($C13,ConsolidadoCostosCUPS!$A:$K,10,0)*$O$6</f>
        <v>102602.26537231171</v>
      </c>
      <c r="L13" s="68">
        <f t="shared" ref="L13:N13" si="5">IFERROR(I13*$H13*$G13,0)</f>
        <v>17207.767933141637</v>
      </c>
      <c r="M13" s="68">
        <f t="shared" si="5"/>
        <v>23940.52858687273</v>
      </c>
      <c r="N13" s="68">
        <f t="shared" si="5"/>
        <v>51301.132686155855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7" ht="14.25" customHeight="1">
      <c r="A14" s="78"/>
      <c r="B14" s="78"/>
      <c r="C14" s="66">
        <v>879420</v>
      </c>
      <c r="D14" s="66" t="s">
        <v>311</v>
      </c>
      <c r="E14" s="66" t="s">
        <v>312</v>
      </c>
      <c r="F14" s="66" t="s">
        <v>300</v>
      </c>
      <c r="G14" s="66">
        <v>1</v>
      </c>
      <c r="H14" s="79">
        <v>0.5</v>
      </c>
      <c r="I14" s="68">
        <f>VLOOKUP(C14,ConsolidadoCostosCUPS!$A:$K,8,0)*$O$6</f>
        <v>200854.4993870201</v>
      </c>
      <c r="J14" s="68">
        <f>VLOOKUP($C14,ConsolidadoCostosCUPS!$A:$K,9,0)*$O$6</f>
        <v>230680.28056424702</v>
      </c>
      <c r="K14" s="68">
        <f>VLOOKUP($C14,ConsolidadoCostosCUPS!$A:$K,10,0)*$O$6</f>
        <v>279638.92003141856</v>
      </c>
      <c r="L14" s="68">
        <f t="shared" ref="L14:N14" si="6">IFERROR(I14*$H14*$G14,0)</f>
        <v>100427.24969351005</v>
      </c>
      <c r="M14" s="68">
        <f t="shared" si="6"/>
        <v>115340.14028212351</v>
      </c>
      <c r="N14" s="68">
        <f t="shared" si="6"/>
        <v>139819.46001570928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 spans="1:27" ht="14.25" customHeight="1">
      <c r="A15" s="78"/>
      <c r="B15" s="78"/>
      <c r="C15" s="66">
        <v>920901</v>
      </c>
      <c r="D15" s="66" t="s">
        <v>313</v>
      </c>
      <c r="E15" s="66" t="s">
        <v>314</v>
      </c>
      <c r="F15" s="66" t="s">
        <v>300</v>
      </c>
      <c r="G15" s="66">
        <v>1</v>
      </c>
      <c r="H15" s="79">
        <v>1</v>
      </c>
      <c r="I15" s="68">
        <f>VLOOKUP(C15,ConsolidadoCostosCUPS!$A:$K,8,0)*$O$6</f>
        <v>217886.74615748867</v>
      </c>
      <c r="J15" s="68">
        <f>VLOOKUP($C15,ConsolidadoCostosCUPS!$A:$K,9,0)*$O$6</f>
        <v>265368.78996243764</v>
      </c>
      <c r="K15" s="68">
        <f>VLOOKUP($C15,ConsolidadoCostosCUPS!$A:$K,10,0)*$O$6</f>
        <v>305127.73053407908</v>
      </c>
      <c r="L15" s="68">
        <f t="shared" ref="L15:N15" si="7">IFERROR(I15*$H15*$G15,0)</f>
        <v>217886.74615748867</v>
      </c>
      <c r="M15" s="68">
        <f t="shared" si="7"/>
        <v>265368.78996243764</v>
      </c>
      <c r="N15" s="68">
        <f t="shared" si="7"/>
        <v>305127.73053407908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</row>
    <row r="16" spans="1:27" ht="14.25" customHeight="1">
      <c r="A16" s="78"/>
      <c r="B16" s="78"/>
      <c r="C16" s="66">
        <v>883440</v>
      </c>
      <c r="D16" s="66" t="s">
        <v>315</v>
      </c>
      <c r="E16" s="66" t="s">
        <v>316</v>
      </c>
      <c r="F16" s="66" t="s">
        <v>300</v>
      </c>
      <c r="G16" s="66">
        <v>0.5</v>
      </c>
      <c r="H16" s="79">
        <v>0.5</v>
      </c>
      <c r="I16" s="68">
        <f>VLOOKUP(C16,ConsolidadoCostosCUPS!$A:$K,8,0)*$O$6</f>
        <v>411672.69382813643</v>
      </c>
      <c r="J16" s="68">
        <f>VLOOKUP($C16,ConsolidadoCostosCUPS!$A:$K,9,0)*$O$6</f>
        <v>517651.38691839704</v>
      </c>
      <c r="K16" s="68">
        <f>VLOOKUP($C16,ConsolidadoCostosCUPS!$A:$K,10,0)*$O$6</f>
        <v>597588.30196582421</v>
      </c>
      <c r="L16" s="68">
        <f t="shared" ref="L16:N16" si="8">IFERROR(I16*$H16*$G16,0)</f>
        <v>102918.17345703411</v>
      </c>
      <c r="M16" s="68">
        <f t="shared" si="8"/>
        <v>129412.84672959926</v>
      </c>
      <c r="N16" s="68">
        <f t="shared" si="8"/>
        <v>149397.07549145605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</row>
    <row r="17" spans="1:27" ht="14.25" customHeight="1">
      <c r="A17" s="78"/>
      <c r="B17" s="78"/>
      <c r="C17" s="66">
        <v>879601</v>
      </c>
      <c r="D17" s="66" t="s">
        <v>317</v>
      </c>
      <c r="E17" s="66" t="s">
        <v>318</v>
      </c>
      <c r="F17" s="66" t="s">
        <v>300</v>
      </c>
      <c r="G17" s="66">
        <v>0.25</v>
      </c>
      <c r="H17" s="79">
        <v>1</v>
      </c>
      <c r="I17" s="68">
        <f>VLOOKUP(C17,ConsolidadoCostosCUPS!$A:$K,8,0)*$O$6</f>
        <v>3386132.5587412398</v>
      </c>
      <c r="J17" s="68">
        <f>VLOOKUP($C17,ConsolidadoCostosCUPS!$A:$K,9,0)*$O$6</f>
        <v>3960426.6873690384</v>
      </c>
      <c r="K17" s="68">
        <f>VLOOKUP($C17,ConsolidadoCostosCUPS!$A:$K,10,0)*$O$6</f>
        <v>4570633.1704484001</v>
      </c>
      <c r="L17" s="68">
        <f t="shared" ref="L17:N17" si="9">IFERROR(I17*$H17*$G17,0)</f>
        <v>846533.13968530996</v>
      </c>
      <c r="M17" s="68">
        <f t="shared" si="9"/>
        <v>990106.67184225959</v>
      </c>
      <c r="N17" s="68">
        <f t="shared" si="9"/>
        <v>1142658.2926121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 spans="1:27" ht="14.25" customHeight="1">
      <c r="A18" s="78"/>
      <c r="B18" s="78"/>
      <c r="C18" s="66">
        <v>906610</v>
      </c>
      <c r="D18" s="66" t="s">
        <v>319</v>
      </c>
      <c r="E18" s="66" t="s">
        <v>320</v>
      </c>
      <c r="F18" s="66" t="s">
        <v>300</v>
      </c>
      <c r="G18" s="66">
        <v>1</v>
      </c>
      <c r="H18" s="79">
        <f>H17</f>
        <v>1</v>
      </c>
      <c r="I18" s="68">
        <f>VLOOKUP(C18,ConsolidadoCostosCUPS!$A:$K,8,0)*$O$6</f>
        <v>40107.530825233298</v>
      </c>
      <c r="J18" s="68">
        <f>VLOOKUP($C18,ConsolidadoCostosCUPS!$A:$K,9,0)*$O$6</f>
        <v>43115.142137229537</v>
      </c>
      <c r="K18" s="68">
        <f>VLOOKUP($C18,ConsolidadoCostosCUPS!$A:$K,10,0)*$O$6</f>
        <v>45393.525616039726</v>
      </c>
      <c r="L18" s="68">
        <f t="shared" ref="L18:N18" si="10">IFERROR(I18*$H18*$G18,0)</f>
        <v>40107.530825233298</v>
      </c>
      <c r="M18" s="68">
        <f t="shared" si="10"/>
        <v>43115.142137229537</v>
      </c>
      <c r="N18" s="68">
        <f t="shared" si="10"/>
        <v>45393.525616039726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</row>
    <row r="19" spans="1:27" ht="13.5" customHeight="1">
      <c r="A19" s="78"/>
      <c r="B19" s="78"/>
      <c r="C19" s="66">
        <v>903895</v>
      </c>
      <c r="D19" s="66" t="s">
        <v>321</v>
      </c>
      <c r="E19" s="66" t="s">
        <v>322</v>
      </c>
      <c r="F19" s="66" t="s">
        <v>300</v>
      </c>
      <c r="G19" s="66">
        <v>1</v>
      </c>
      <c r="H19" s="79">
        <v>1</v>
      </c>
      <c r="I19" s="68">
        <f>VLOOKUP(C19,ConsolidadoCostosCUPS!$A:$K,8,0)*$O$6</f>
        <v>3400.6445554215593</v>
      </c>
      <c r="J19" s="68">
        <f>VLOOKUP($C19,ConsolidadoCostosCUPS!$A:$K,9,0)*$O$6</f>
        <v>3400.6445554215593</v>
      </c>
      <c r="K19" s="68">
        <f>VLOOKUP($C19,ConsolidadoCostosCUPS!$A:$K,10,0)*$O$6</f>
        <v>5052.5935108646081</v>
      </c>
      <c r="L19" s="68">
        <f t="shared" ref="L19:N19" si="11">IFERROR(I19*$H19*$G19,0)</f>
        <v>3400.6445554215593</v>
      </c>
      <c r="M19" s="68">
        <f t="shared" si="11"/>
        <v>3400.6445554215593</v>
      </c>
      <c r="N19" s="68">
        <f t="shared" si="11"/>
        <v>5052.5935108646081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27" ht="14.25" customHeight="1">
      <c r="A20" s="78"/>
      <c r="B20" s="78"/>
      <c r="C20" s="66">
        <v>903833</v>
      </c>
      <c r="D20" s="66" t="s">
        <v>323</v>
      </c>
      <c r="E20" s="66" t="s">
        <v>324</v>
      </c>
      <c r="F20" s="66" t="s">
        <v>300</v>
      </c>
      <c r="G20" s="66">
        <v>1</v>
      </c>
      <c r="H20" s="79">
        <v>1</v>
      </c>
      <c r="I20" s="68">
        <f>VLOOKUP(C20,ConsolidadoCostosCUPS!$A:$K,8,0)*$O$6</f>
        <v>5330.7401139040676</v>
      </c>
      <c r="J20" s="68">
        <f>VLOOKUP($C20,ConsolidadoCostosCUPS!$A:$K,9,0)*$O$6</f>
        <v>6087.7826073940723</v>
      </c>
      <c r="K20" s="68">
        <f>VLOOKUP($C20,ConsolidadoCostosCUPS!$A:$K,10,0)*$O$6</f>
        <v>7110.8783733566061</v>
      </c>
      <c r="L20" s="68">
        <f t="shared" ref="L20:N20" si="12">IFERROR(I20*$H20*$G20,0)</f>
        <v>5330.7401139040676</v>
      </c>
      <c r="M20" s="68">
        <f t="shared" si="12"/>
        <v>6087.7826073940723</v>
      </c>
      <c r="N20" s="68">
        <f t="shared" si="12"/>
        <v>7110.8783733566061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 spans="1:27" ht="14.25" customHeight="1">
      <c r="A21" s="78"/>
      <c r="B21" s="78"/>
      <c r="C21" s="66">
        <v>902210</v>
      </c>
      <c r="D21" s="66" t="s">
        <v>325</v>
      </c>
      <c r="E21" s="66" t="s">
        <v>326</v>
      </c>
      <c r="F21" s="66" t="s">
        <v>300</v>
      </c>
      <c r="G21" s="66">
        <v>1</v>
      </c>
      <c r="H21" s="79">
        <v>1</v>
      </c>
      <c r="I21" s="68">
        <f>VLOOKUP(C21,ConsolidadoCostosCUPS!$A:$K,8,0)*$O$6</f>
        <v>11239.541428907527</v>
      </c>
      <c r="J21" s="68">
        <f>VLOOKUP($C21,ConsolidadoCostosCUPS!$A:$K,9,0)*$O$6</f>
        <v>11482.617373302886</v>
      </c>
      <c r="K21" s="68">
        <f>VLOOKUP($C21,ConsolidadoCostosCUPS!$A:$K,10,0)*$O$6</f>
        <v>17583.702644320576</v>
      </c>
      <c r="L21" s="68">
        <f t="shared" ref="L21:N21" si="13">IFERROR(I21*$H21*$G21,0)</f>
        <v>11239.541428907527</v>
      </c>
      <c r="M21" s="68">
        <f t="shared" si="13"/>
        <v>11482.617373302886</v>
      </c>
      <c r="N21" s="68">
        <f t="shared" si="13"/>
        <v>17583.702644320576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</row>
    <row r="22" spans="1:27" ht="14.25" customHeight="1">
      <c r="A22" s="78"/>
      <c r="B22" s="78"/>
      <c r="C22" s="66">
        <v>903815</v>
      </c>
      <c r="D22" s="66" t="s">
        <v>327</v>
      </c>
      <c r="E22" s="66" t="s">
        <v>328</v>
      </c>
      <c r="F22" s="66" t="s">
        <v>300</v>
      </c>
      <c r="G22" s="66">
        <v>1</v>
      </c>
      <c r="H22" s="79">
        <v>1</v>
      </c>
      <c r="I22" s="68">
        <f>VLOOKUP(C22,ConsolidadoCostosCUPS!$A:$K,8,0)*$O$6</f>
        <v>5623.3987136238466</v>
      </c>
      <c r="J22" s="68">
        <f>VLOOKUP($C22,ConsolidadoCostosCUPS!$A:$K,9,0)*$O$6</f>
        <v>6045.455950409807</v>
      </c>
      <c r="K22" s="68">
        <f>VLOOKUP($C22,ConsolidadoCostosCUPS!$A:$K,10,0)*$O$6</f>
        <v>6577.5624953548595</v>
      </c>
      <c r="L22" s="68">
        <f t="shared" ref="L22:N22" si="14">IFERROR(I22*$H22*$G22,0)</f>
        <v>5623.3987136238466</v>
      </c>
      <c r="M22" s="68">
        <f t="shared" si="14"/>
        <v>6045.455950409807</v>
      </c>
      <c r="N22" s="68">
        <f t="shared" si="14"/>
        <v>6577.5624953548595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 ht="14.25" customHeight="1">
      <c r="A23" s="78"/>
      <c r="B23" s="78"/>
      <c r="C23" s="66">
        <v>903817</v>
      </c>
      <c r="D23" s="66" t="s">
        <v>329</v>
      </c>
      <c r="E23" s="66" t="s">
        <v>328</v>
      </c>
      <c r="F23" s="66" t="s">
        <v>300</v>
      </c>
      <c r="G23" s="66">
        <v>1</v>
      </c>
      <c r="H23" s="79">
        <v>1</v>
      </c>
      <c r="I23" s="68">
        <f>VLOOKUP(C23,ConsolidadoCostosCUPS!$A:$K,8,0)*$O$6</f>
        <v>7597.0302621473111</v>
      </c>
      <c r="J23" s="68">
        <f>VLOOKUP($C23,ConsolidadoCostosCUPS!$A:$K,9,0)*$O$6</f>
        <v>7597.0302621473111</v>
      </c>
      <c r="K23" s="68">
        <f>VLOOKUP($C23,ConsolidadoCostosCUPS!$A:$K,10,0)*$O$6</f>
        <v>19349.328907092804</v>
      </c>
      <c r="L23" s="68">
        <f t="shared" ref="L23:N23" si="15">IFERROR(I23*$H23*$G23,0)</f>
        <v>7597.0302621473111</v>
      </c>
      <c r="M23" s="68">
        <f t="shared" si="15"/>
        <v>7597.0302621473111</v>
      </c>
      <c r="N23" s="68">
        <f t="shared" si="15"/>
        <v>19349.328907092804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 ht="14.25" customHeight="1">
      <c r="A24" s="78"/>
      <c r="B24" s="78"/>
      <c r="C24" s="66">
        <v>903818</v>
      </c>
      <c r="D24" s="66" t="s">
        <v>330</v>
      </c>
      <c r="E24" s="66" t="s">
        <v>328</v>
      </c>
      <c r="F24" s="66" t="s">
        <v>300</v>
      </c>
      <c r="G24" s="66">
        <v>1</v>
      </c>
      <c r="H24" s="79">
        <f t="shared" ref="H24:H26" si="16">H21</f>
        <v>1</v>
      </c>
      <c r="I24" s="68">
        <f>VLOOKUP(C24,ConsolidadoCostosCUPS!$A:$K,8,0)*$O$6</f>
        <v>4507.1843022959292</v>
      </c>
      <c r="J24" s="68">
        <f>VLOOKUP($C24,ConsolidadoCostosCUPS!$A:$K,9,0)*$O$6</f>
        <v>4845.7975581700539</v>
      </c>
      <c r="K24" s="68">
        <f>VLOOKUP($C24,ConsolidadoCostosCUPS!$A:$K,10,0)*$O$6</f>
        <v>6407.046534361104</v>
      </c>
      <c r="L24" s="68">
        <f t="shared" ref="L24:N24" si="17">IFERROR(I24*$H24*$G24,0)</f>
        <v>4507.1843022959292</v>
      </c>
      <c r="M24" s="68">
        <f t="shared" si="17"/>
        <v>4845.7975581700539</v>
      </c>
      <c r="N24" s="68">
        <f t="shared" si="17"/>
        <v>6407.046534361104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 ht="14.25" customHeight="1">
      <c r="A25" s="78"/>
      <c r="B25" s="78"/>
      <c r="C25" s="66">
        <v>903828</v>
      </c>
      <c r="D25" s="66" t="s">
        <v>331</v>
      </c>
      <c r="E25" s="66" t="s">
        <v>332</v>
      </c>
      <c r="F25" s="66" t="s">
        <v>300</v>
      </c>
      <c r="G25" s="66">
        <v>1</v>
      </c>
      <c r="H25" s="79">
        <f t="shared" si="16"/>
        <v>1</v>
      </c>
      <c r="I25" s="68">
        <f>VLOOKUP(C25,ConsolidadoCostosCUPS!$A:$K,8,0)*$O$6</f>
        <v>7907.828857717489</v>
      </c>
      <c r="J25" s="68">
        <f>VLOOKUP($C25,ConsolidadoCostosCUPS!$A:$K,9,0)*$O$6</f>
        <v>9115.9525813540968</v>
      </c>
      <c r="K25" s="68">
        <f>VLOOKUP($C25,ConsolidadoCostosCUPS!$A:$K,10,0)*$O$6</f>
        <v>10571.989581612834</v>
      </c>
      <c r="L25" s="68">
        <f t="shared" ref="L25:N25" si="18">IFERROR(I25*$H25*$G25,0)</f>
        <v>7907.828857717489</v>
      </c>
      <c r="M25" s="68">
        <f t="shared" si="18"/>
        <v>9115.9525813540968</v>
      </c>
      <c r="N25" s="68">
        <f t="shared" si="18"/>
        <v>10571.989581612834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spans="1:27" ht="14.25" customHeight="1">
      <c r="A26" s="78"/>
      <c r="B26" s="78"/>
      <c r="C26" s="66">
        <v>890406</v>
      </c>
      <c r="D26" s="66" t="s">
        <v>333</v>
      </c>
      <c r="E26" s="66" t="s">
        <v>334</v>
      </c>
      <c r="F26" s="66" t="s">
        <v>300</v>
      </c>
      <c r="G26" s="66">
        <f t="shared" ref="G26:G27" si="19">0.25</f>
        <v>0.25</v>
      </c>
      <c r="H26" s="79">
        <f t="shared" si="16"/>
        <v>1</v>
      </c>
      <c r="I26" s="68">
        <f>VLOOKUP(C26,ConsolidadoCostosCUPS!$A:$K,8,0)*$O$6</f>
        <v>18154.507847079822</v>
      </c>
      <c r="J26" s="68">
        <f>VLOOKUP($C26,ConsolidadoCostosCUPS!$A:$K,9,0)*$O$6</f>
        <v>27466.372383618233</v>
      </c>
      <c r="K26" s="68">
        <f>VLOOKUP($C26,ConsolidadoCostosCUPS!$A:$K,10,0)*$O$6</f>
        <v>33014.792447727101</v>
      </c>
      <c r="L26" s="68">
        <f t="shared" ref="L26:N26" si="20">IFERROR(I26*$H26*$G26,0)</f>
        <v>4538.6269617699554</v>
      </c>
      <c r="M26" s="68">
        <f t="shared" si="20"/>
        <v>6866.5930959045581</v>
      </c>
      <c r="N26" s="68">
        <f t="shared" si="20"/>
        <v>8253.6981119317752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</row>
    <row r="27" spans="1:27" ht="14.25" customHeight="1">
      <c r="A27" s="78"/>
      <c r="B27" s="78"/>
      <c r="C27" s="66">
        <v>890408</v>
      </c>
      <c r="D27" s="66" t="s">
        <v>335</v>
      </c>
      <c r="E27" s="66" t="s">
        <v>336</v>
      </c>
      <c r="F27" s="66" t="s">
        <v>300</v>
      </c>
      <c r="G27" s="66">
        <f t="shared" si="19"/>
        <v>0.25</v>
      </c>
      <c r="H27" s="79">
        <v>1</v>
      </c>
      <c r="I27" s="68">
        <f>VLOOKUP(C27,ConsolidadoCostosCUPS!$A:$K,8,0)*$O$6</f>
        <v>12260.218528756679</v>
      </c>
      <c r="J27" s="68">
        <f>VLOOKUP($C27,ConsolidadoCostosCUPS!$A:$K,9,0)*$O$6</f>
        <v>24638.951697069297</v>
      </c>
      <c r="K27" s="68">
        <f>VLOOKUP($C27,ConsolidadoCostosCUPS!$A:$K,10,0)*$O$6</f>
        <v>29991.45980599384</v>
      </c>
      <c r="L27" s="68">
        <f t="shared" ref="L27:N27" si="21">IFERROR(I27*$H27*$G27,0)</f>
        <v>3065.0546321891698</v>
      </c>
      <c r="M27" s="68">
        <f t="shared" si="21"/>
        <v>6159.7379242673242</v>
      </c>
      <c r="N27" s="68">
        <f t="shared" si="21"/>
        <v>7497.86495149846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</row>
    <row r="28" spans="1:27" ht="14.25" customHeight="1">
      <c r="A28" s="78"/>
      <c r="B28" s="78"/>
      <c r="C28" s="66">
        <v>903856</v>
      </c>
      <c r="D28" s="66" t="s">
        <v>337</v>
      </c>
      <c r="E28" s="66" t="s">
        <v>338</v>
      </c>
      <c r="F28" s="66" t="s">
        <v>300</v>
      </c>
      <c r="G28" s="66">
        <v>0.5</v>
      </c>
      <c r="H28" s="79">
        <v>1</v>
      </c>
      <c r="I28" s="68">
        <f>VLOOKUP(C28,ConsolidadoCostosCUPS!$A:$K,8,0)*$O$6</f>
        <v>5021.1508513905828</v>
      </c>
      <c r="J28" s="68">
        <f>VLOOKUP($C28,ConsolidadoCostosCUPS!$A:$K,9,0)*$O$6</f>
        <v>5980.1519653483692</v>
      </c>
      <c r="K28" s="68">
        <f>VLOOKUP($C28,ConsolidadoCostosCUPS!$A:$K,10,0)*$O$6</f>
        <v>7291.0689988039076</v>
      </c>
      <c r="L28" s="68">
        <f t="shared" ref="L28:N28" si="22">IFERROR(I28*$H28*$G28,0)</f>
        <v>2510.5754256952914</v>
      </c>
      <c r="M28" s="68">
        <f t="shared" si="22"/>
        <v>2990.0759826741846</v>
      </c>
      <c r="N28" s="68">
        <f t="shared" si="22"/>
        <v>3645.5344994019538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</row>
    <row r="29" spans="1:27" ht="13.5" customHeight="1">
      <c r="A29" s="78"/>
      <c r="B29" s="78"/>
      <c r="C29" s="66">
        <v>903605</v>
      </c>
      <c r="D29" s="66" t="s">
        <v>339</v>
      </c>
      <c r="E29" s="66" t="s">
        <v>340</v>
      </c>
      <c r="F29" s="66" t="s">
        <v>300</v>
      </c>
      <c r="G29" s="66">
        <v>0.5</v>
      </c>
      <c r="H29" s="79">
        <v>1</v>
      </c>
      <c r="I29" s="68">
        <f>VLOOKUP(C29,ConsolidadoCostosCUPS!$A:$K,8,0)*$O$6</f>
        <v>29358.978617343244</v>
      </c>
      <c r="J29" s="68">
        <f>VLOOKUP($C29,ConsolidadoCostosCUPS!$A:$K,9,0)*$O$6</f>
        <v>33419.919021719354</v>
      </c>
      <c r="K29" s="68">
        <f>VLOOKUP($C29,ConsolidadoCostosCUPS!$A:$K,10,0)*$O$6</f>
        <v>36533.951642704589</v>
      </c>
      <c r="L29" s="68">
        <f t="shared" ref="L29:N29" si="23">IFERROR(I29*$H29*$G29,0)</f>
        <v>14679.489308671622</v>
      </c>
      <c r="M29" s="68">
        <f t="shared" si="23"/>
        <v>16709.959510859677</v>
      </c>
      <c r="N29" s="68">
        <f t="shared" si="23"/>
        <v>18266.975821352295</v>
      </c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</row>
    <row r="30" spans="1:27" ht="13.5" customHeight="1">
      <c r="A30" s="78"/>
      <c r="B30" s="78"/>
      <c r="C30" s="66">
        <v>903867</v>
      </c>
      <c r="D30" s="66" t="s">
        <v>341</v>
      </c>
      <c r="E30" s="66" t="s">
        <v>342</v>
      </c>
      <c r="F30" s="66" t="s">
        <v>300</v>
      </c>
      <c r="G30" s="66">
        <v>0.5</v>
      </c>
      <c r="H30" s="79">
        <v>1</v>
      </c>
      <c r="I30" s="68">
        <f>VLOOKUP(C30,ConsolidadoCostosCUPS!$A:$K,8,0)*$O$6</f>
        <v>6220.8092436303368</v>
      </c>
      <c r="J30" s="68">
        <f>VLOOKUP($C30,ConsolidadoCostosCUPS!$A:$K,9,0)*$O$6</f>
        <v>6681.5651382304841</v>
      </c>
      <c r="K30" s="68">
        <f>VLOOKUP($C30,ConsolidadoCostosCUPS!$A:$K,10,0)*$O$6</f>
        <v>7669.5902455489095</v>
      </c>
      <c r="L30" s="68">
        <f t="shared" ref="L30:N30" si="24">IFERROR(I30*$H30*$G30,0)</f>
        <v>3110.4046218151684</v>
      </c>
      <c r="M30" s="68">
        <f t="shared" si="24"/>
        <v>3340.782569115242</v>
      </c>
      <c r="N30" s="68">
        <f t="shared" si="24"/>
        <v>3834.7951227744547</v>
      </c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</row>
    <row r="31" spans="1:27" ht="13.5" customHeight="1">
      <c r="A31" s="78"/>
      <c r="B31" s="78"/>
      <c r="C31" s="66">
        <v>903866</v>
      </c>
      <c r="D31" s="66" t="s">
        <v>343</v>
      </c>
      <c r="E31" s="66" t="s">
        <v>344</v>
      </c>
      <c r="F31" s="66" t="s">
        <v>300</v>
      </c>
      <c r="G31" s="66">
        <v>0.5</v>
      </c>
      <c r="H31" s="79">
        <v>1</v>
      </c>
      <c r="I31" s="68">
        <f>VLOOKUP(C31,ConsolidadoCostosCUPS!$A:$K,8,0)*$O$6</f>
        <v>6220.8092436303368</v>
      </c>
      <c r="J31" s="68">
        <f>VLOOKUP($C31,ConsolidadoCostosCUPS!$A:$K,9,0)*$O$6</f>
        <v>6675.5184729470175</v>
      </c>
      <c r="K31" s="68">
        <f>VLOOKUP($C31,ConsolidadoCostosCUPS!$A:$K,10,0)*$O$6</f>
        <v>7669.5902455489095</v>
      </c>
      <c r="L31" s="68">
        <f t="shared" ref="L31:N31" si="25">IFERROR(I31*$H31*$G31,0)</f>
        <v>3110.4046218151684</v>
      </c>
      <c r="M31" s="68">
        <f t="shared" si="25"/>
        <v>3337.7592364735087</v>
      </c>
      <c r="N31" s="68">
        <f t="shared" si="25"/>
        <v>3834.7951227744547</v>
      </c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</row>
    <row r="32" spans="1:27" ht="13.5" customHeight="1">
      <c r="A32" s="81"/>
      <c r="B32" s="81"/>
      <c r="C32" s="66">
        <v>903809</v>
      </c>
      <c r="D32" s="66" t="s">
        <v>345</v>
      </c>
      <c r="E32" s="66" t="s">
        <v>346</v>
      </c>
      <c r="F32" s="66" t="s">
        <v>300</v>
      </c>
      <c r="G32" s="66">
        <v>0.5</v>
      </c>
      <c r="H32" s="79">
        <v>1</v>
      </c>
      <c r="I32" s="68">
        <f>VLOOKUP(C32,ConsolidadoCostosCUPS!$A:$K,8,0)*$O$6</f>
        <v>6814.5917744667458</v>
      </c>
      <c r="J32" s="68">
        <f>VLOOKUP($C32,ConsolidadoCostosCUPS!$A:$K,9,0)*$O$6</f>
        <v>7961.0395122119944</v>
      </c>
      <c r="K32" s="68">
        <f>VLOOKUP($C32,ConsolidadoCostosCUPS!$A:$K,10,0)*$O$6</f>
        <v>9476.3338322486998</v>
      </c>
      <c r="L32" s="68">
        <f t="shared" ref="L32:N32" si="26">IFERROR(I32*$H32*$G32,0)</f>
        <v>3407.2958872333729</v>
      </c>
      <c r="M32" s="68">
        <f t="shared" si="26"/>
        <v>3980.5197561059972</v>
      </c>
      <c r="N32" s="68">
        <f t="shared" si="26"/>
        <v>4738.1669161243499</v>
      </c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</row>
    <row r="33" spans="1:27" ht="13.5" customHeight="1">
      <c r="A33" s="81"/>
      <c r="B33" s="81"/>
      <c r="C33" s="66">
        <v>886012</v>
      </c>
      <c r="D33" s="66" t="s">
        <v>347</v>
      </c>
      <c r="E33" s="66" t="s">
        <v>348</v>
      </c>
      <c r="F33" s="66" t="s">
        <v>300</v>
      </c>
      <c r="G33" s="66">
        <f>0.25/2</f>
        <v>0.125</v>
      </c>
      <c r="H33" s="79">
        <v>1</v>
      </c>
      <c r="I33" s="68">
        <f>VLOOKUP(C33,ConsolidadoCostosCUPS!$A:$K,8,0)*$O$6</f>
        <v>55508.38730222248</v>
      </c>
      <c r="J33" s="68">
        <f>VLOOKUP($C33,ConsolidadoCostosCUPS!$A:$K,9,0)*$O$6</f>
        <v>69612.838742436448</v>
      </c>
      <c r="K33" s="68">
        <f>VLOOKUP($C33,ConsolidadoCostosCUPS!$A:$K,10,0)*$O$6</f>
        <v>72559.983401598016</v>
      </c>
      <c r="L33" s="68">
        <f t="shared" ref="L33:N33" si="27">IFERROR(I33*$H33*$G33,0)</f>
        <v>6938.54841277781</v>
      </c>
      <c r="M33" s="68">
        <f t="shared" si="27"/>
        <v>8701.604842804556</v>
      </c>
      <c r="N33" s="68">
        <f t="shared" si="27"/>
        <v>9069.997925199752</v>
      </c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</row>
    <row r="34" spans="1:27" ht="13.5" customHeight="1">
      <c r="A34" s="81"/>
      <c r="B34" s="81"/>
      <c r="C34" s="66">
        <v>903706</v>
      </c>
      <c r="D34" s="66" t="s">
        <v>349</v>
      </c>
      <c r="E34" s="66" t="s">
        <v>350</v>
      </c>
      <c r="F34" s="66" t="s">
        <v>300</v>
      </c>
      <c r="G34" s="66">
        <v>0.5</v>
      </c>
      <c r="H34" s="79">
        <v>0.5</v>
      </c>
      <c r="I34" s="68">
        <f>VLOOKUP(C34,ConsolidadoCostosCUPS!$A:$K,8,0)*$O$6</f>
        <v>62436.656384018403</v>
      </c>
      <c r="J34" s="68">
        <f>VLOOKUP($C34,ConsolidadoCostosCUPS!$A:$K,9,0)*$O$6</f>
        <v>65601.480993384757</v>
      </c>
      <c r="K34" s="68">
        <f>VLOOKUP($C34,ConsolidadoCostosCUPS!$A:$K,10,0)*$O$6</f>
        <v>68919.890900951184</v>
      </c>
      <c r="L34" s="68">
        <f t="shared" ref="L34:N34" si="28">IFERROR(I34*$H34*$G34,0)</f>
        <v>15609.164096004601</v>
      </c>
      <c r="M34" s="68">
        <f t="shared" si="28"/>
        <v>16400.370248346189</v>
      </c>
      <c r="N34" s="68">
        <f t="shared" si="28"/>
        <v>17229.972725237796</v>
      </c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</row>
    <row r="35" spans="1:27" ht="13.5" customHeight="1">
      <c r="A35" s="81"/>
      <c r="B35" s="81"/>
      <c r="C35" s="66">
        <v>903707</v>
      </c>
      <c r="D35" s="66" t="s">
        <v>351</v>
      </c>
      <c r="E35" s="66" t="s">
        <v>350</v>
      </c>
      <c r="F35" s="66" t="s">
        <v>300</v>
      </c>
      <c r="G35" s="66">
        <v>0.5</v>
      </c>
      <c r="H35" s="79">
        <v>0.5</v>
      </c>
      <c r="I35" s="68">
        <f>VLOOKUP(C35,ConsolidadoCostosCUPS!$A:$K,8,0)*$O$6</f>
        <v>67358.64192476013</v>
      </c>
      <c r="J35" s="68">
        <f>VLOOKUP($C35,ConsolidadoCostosCUPS!$A:$K,9,0)*$O$6</f>
        <v>72410.026102568023</v>
      </c>
      <c r="K35" s="68">
        <f>VLOOKUP($C35,ConsolidadoCostosCUPS!$A:$K,10,0)*$O$6</f>
        <v>74422.356308905684</v>
      </c>
      <c r="L35" s="68">
        <f t="shared" ref="L35:N35" si="29">IFERROR(I35*$H35*$G35,0)</f>
        <v>16839.660481190032</v>
      </c>
      <c r="M35" s="68">
        <f t="shared" si="29"/>
        <v>18102.506525642006</v>
      </c>
      <c r="N35" s="68">
        <f t="shared" si="29"/>
        <v>18605.589077226421</v>
      </c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</row>
    <row r="36" spans="1:27" ht="13.5" customHeight="1">
      <c r="A36" s="81"/>
      <c r="B36" s="81"/>
      <c r="C36" s="66">
        <v>903603</v>
      </c>
      <c r="D36" s="66" t="s">
        <v>352</v>
      </c>
      <c r="E36" s="66" t="s">
        <v>353</v>
      </c>
      <c r="F36" s="66" t="s">
        <v>300</v>
      </c>
      <c r="G36" s="66">
        <v>0.5</v>
      </c>
      <c r="H36" s="79">
        <v>0.33333333329999998</v>
      </c>
      <c r="I36" s="68">
        <f>VLOOKUP(C36,ConsolidadoCostosCUPS!$A:$K,8,0)*$O$6</f>
        <v>4527.7429642597162</v>
      </c>
      <c r="J36" s="68">
        <f>VLOOKUP($C36,ConsolidadoCostosCUPS!$A:$K,9,0)*$O$6</f>
        <v>4867.5655531905331</v>
      </c>
      <c r="K36" s="68">
        <f>VLOOKUP($C36,ConsolidadoCostosCUPS!$A:$K,10,0)*$O$6</f>
        <v>5695.9586970254431</v>
      </c>
      <c r="L36" s="68">
        <f t="shared" ref="L36:N36" si="30">IFERROR(I36*$H36*$G36,0)</f>
        <v>754.62382730115689</v>
      </c>
      <c r="M36" s="68">
        <f t="shared" si="30"/>
        <v>811.26092545062943</v>
      </c>
      <c r="N36" s="68">
        <f t="shared" si="30"/>
        <v>949.32644940930777</v>
      </c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</row>
    <row r="37" spans="1:27" ht="13.5" customHeight="1">
      <c r="A37" s="81"/>
      <c r="B37" s="81"/>
      <c r="C37" s="66">
        <v>903604</v>
      </c>
      <c r="D37" s="66" t="s">
        <v>354</v>
      </c>
      <c r="E37" s="66" t="s">
        <v>353</v>
      </c>
      <c r="F37" s="66" t="s">
        <v>300</v>
      </c>
      <c r="G37" s="66">
        <v>0.5</v>
      </c>
      <c r="H37" s="79">
        <v>0.33333333329999998</v>
      </c>
      <c r="I37" s="68">
        <f>VLOOKUP(C37,ConsolidadoCostosCUPS!$A:$K,8,0)*$O$6</f>
        <v>26605.327247252608</v>
      </c>
      <c r="J37" s="68">
        <f>VLOOKUP($C37,ConsolidadoCostosCUPS!$A:$K,9,0)*$O$6</f>
        <v>41725.618455088923</v>
      </c>
      <c r="K37" s="68">
        <f>VLOOKUP($C37,ConsolidadoCostosCUPS!$A:$K,10,0)*$O$6</f>
        <v>48293.506285990246</v>
      </c>
      <c r="L37" s="68">
        <f t="shared" ref="L37:N37" si="31">IFERROR(I37*$H37*$G37,0)</f>
        <v>4434.2212074320123</v>
      </c>
      <c r="M37" s="68">
        <f t="shared" si="31"/>
        <v>6954.2697418193929</v>
      </c>
      <c r="N37" s="68">
        <f t="shared" si="31"/>
        <v>8048.9177135268155</v>
      </c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</row>
    <row r="38" spans="1:27" ht="13.5" customHeight="1">
      <c r="A38" s="78"/>
      <c r="B38" s="78"/>
      <c r="C38" s="82">
        <v>903810</v>
      </c>
      <c r="D38" s="82" t="s">
        <v>355</v>
      </c>
      <c r="E38" s="82" t="s">
        <v>353</v>
      </c>
      <c r="F38" s="82" t="s">
        <v>300</v>
      </c>
      <c r="G38" s="82">
        <v>0.5</v>
      </c>
      <c r="H38" s="83">
        <v>0.33333333329999998</v>
      </c>
      <c r="I38" s="84">
        <f>VLOOKUP(C38,ConsolidadoCostosCUPS!$A:$K,8,0)*$O$6</f>
        <v>5156.5961537402327</v>
      </c>
      <c r="J38" s="84">
        <f>VLOOKUP($C38,ConsolidadoCostosCUPS!$A:$K,9,0)*$O$6</f>
        <v>5998.2919611987691</v>
      </c>
      <c r="K38" s="84">
        <f>VLOOKUP($C38,ConsolidadoCostosCUPS!$A:$K,10,0)*$O$6</f>
        <v>7305.5809954842262</v>
      </c>
      <c r="L38" s="84">
        <f t="shared" ref="L38:N40" si="32">IFERROR(I38*$H38*$G38,0)</f>
        <v>859.43269220409547</v>
      </c>
      <c r="M38" s="84">
        <f t="shared" si="32"/>
        <v>999.71532676648997</v>
      </c>
      <c r="N38" s="84">
        <f t="shared" si="32"/>
        <v>1217.5968324589446</v>
      </c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</row>
    <row r="39" spans="1:27" ht="13.5" customHeight="1">
      <c r="A39" s="85"/>
      <c r="B39" s="85"/>
      <c r="C39" s="63" t="s">
        <v>277</v>
      </c>
      <c r="D39" s="86" t="s">
        <v>356</v>
      </c>
      <c r="E39" s="85" t="s">
        <v>357</v>
      </c>
      <c r="F39" s="85" t="s">
        <v>134</v>
      </c>
      <c r="G39" s="86">
        <v>67500</v>
      </c>
      <c r="H39" s="87">
        <v>0.5</v>
      </c>
      <c r="I39" s="88">
        <f>ConsolidadoOtrosMedicamentos!M$23</f>
        <v>0.10168818160622621</v>
      </c>
      <c r="J39" s="88">
        <f>ConsolidadoOtrosMedicamentos!N$23</f>
        <v>0.10815690986180788</v>
      </c>
      <c r="K39" s="88">
        <f>ConsolidadoOtrosMedicamentos!O$23</f>
        <v>0.11817067942188327</v>
      </c>
      <c r="L39" s="88">
        <f t="shared" si="32"/>
        <v>3431.9761292101348</v>
      </c>
      <c r="M39" s="88">
        <f t="shared" si="32"/>
        <v>3650.2957078360159</v>
      </c>
      <c r="N39" s="88">
        <f t="shared" si="32"/>
        <v>3988.2604304885604</v>
      </c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</row>
    <row r="40" spans="1:27" ht="13.5" customHeight="1">
      <c r="A40" s="85"/>
      <c r="B40" s="85"/>
      <c r="C40" s="62" t="s">
        <v>280</v>
      </c>
      <c r="D40" s="86" t="s">
        <v>356</v>
      </c>
      <c r="E40" s="85" t="s">
        <v>357</v>
      </c>
      <c r="F40" s="85" t="s">
        <v>134</v>
      </c>
      <c r="G40" s="86">
        <v>67500</v>
      </c>
      <c r="H40" s="87">
        <v>0.5</v>
      </c>
      <c r="I40" s="88">
        <f>VLOOKUP($C40,ConsolidadoOtrosMedicamentos!$A:$G,5,0)</f>
        <v>0.55451314554733999</v>
      </c>
      <c r="J40" s="88">
        <f>VLOOKUP($C40,ConsolidadoOtrosMedicamentos!$A:$G,6,0)</f>
        <v>0.59424311244057504</v>
      </c>
      <c r="K40" s="88">
        <f>VLOOKUP($C40,ConsolidadoOtrosMedicamentos!$A:$G,7,0)</f>
        <v>0.845027854927627</v>
      </c>
      <c r="L40" s="88">
        <f t="shared" si="32"/>
        <v>18714.818662222726</v>
      </c>
      <c r="M40" s="88">
        <f t="shared" si="32"/>
        <v>20055.705044869406</v>
      </c>
      <c r="N40" s="88">
        <f t="shared" si="32"/>
        <v>28519.69010380741</v>
      </c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</row>
    <row r="41" spans="1:27" ht="13.7" customHeight="1">
      <c r="K41" s="89" t="s">
        <v>11</v>
      </c>
      <c r="L41" s="89">
        <f>SUM(L8:L40)</f>
        <v>10982823.545470433</v>
      </c>
      <c r="M41" s="89">
        <f>SUM(M8:M40)</f>
        <v>13424776.607603818</v>
      </c>
      <c r="N41" s="89">
        <f>SUM(N8:N40)</f>
        <v>14227667.124818958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ht="13.5" customHeight="1">
      <c r="A42" s="69" t="s">
        <v>281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</row>
    <row r="43" spans="1:27" ht="13.5" customHeight="1">
      <c r="A43" s="181" t="s">
        <v>282</v>
      </c>
      <c r="B43" s="70"/>
      <c r="C43" s="70"/>
      <c r="D43" s="70"/>
      <c r="E43" s="41"/>
      <c r="F43" s="41"/>
      <c r="G43" s="41"/>
      <c r="H43" s="41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</row>
    <row r="44" spans="1:27" ht="13.5" customHeight="1">
      <c r="A44" s="69" t="s">
        <v>283</v>
      </c>
      <c r="B44" s="70"/>
      <c r="C44" s="70"/>
      <c r="D44" s="70"/>
      <c r="E44" s="41"/>
      <c r="F44" s="41"/>
      <c r="G44" s="41"/>
      <c r="H44" s="41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</row>
    <row r="45" spans="1:27" ht="13.5" customHeight="1">
      <c r="A45" s="70"/>
      <c r="B45" s="70"/>
      <c r="C45" s="70"/>
      <c r="D45" s="70"/>
      <c r="E45" s="41"/>
      <c r="F45" s="41"/>
      <c r="G45" s="41"/>
      <c r="H45" s="41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</row>
    <row r="46" spans="1:27" ht="13.5" customHeight="1">
      <c r="A46" s="182" t="s">
        <v>284</v>
      </c>
      <c r="B46" s="183"/>
      <c r="C46" s="183"/>
      <c r="D46" s="183"/>
      <c r="E46" s="184"/>
      <c r="F46" s="184"/>
      <c r="G46" s="184"/>
      <c r="H46" s="184"/>
      <c r="I46" s="183"/>
      <c r="J46" s="183"/>
      <c r="K46" s="183"/>
      <c r="L46" s="183"/>
      <c r="M46" s="183"/>
      <c r="N46" s="183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</row>
    <row r="47" spans="1:27" ht="13.5" customHeight="1">
      <c r="A47" s="185"/>
      <c r="B47" s="186" t="s">
        <v>358</v>
      </c>
      <c r="C47" s="168"/>
      <c r="D47" s="168"/>
      <c r="E47" s="168"/>
      <c r="F47" s="168"/>
      <c r="G47" s="168"/>
      <c r="H47" s="168"/>
      <c r="I47" s="187"/>
      <c r="J47" s="187"/>
      <c r="K47" s="187"/>
      <c r="L47" s="187"/>
      <c r="M47" s="187"/>
      <c r="N47" s="187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</row>
    <row r="48" spans="1:27" ht="52.5" customHeight="1">
      <c r="A48" s="77" t="s">
        <v>287</v>
      </c>
      <c r="B48" s="77" t="s">
        <v>123</v>
      </c>
      <c r="C48" s="77" t="s">
        <v>288</v>
      </c>
      <c r="D48" s="188" t="s">
        <v>289</v>
      </c>
      <c r="E48" s="189" t="s">
        <v>359</v>
      </c>
      <c r="F48" s="188" t="s">
        <v>291</v>
      </c>
      <c r="G48" s="190" t="s">
        <v>292</v>
      </c>
      <c r="H48" s="190" t="s">
        <v>293</v>
      </c>
      <c r="I48" s="77" t="s">
        <v>294</v>
      </c>
      <c r="J48" s="77" t="s">
        <v>5</v>
      </c>
      <c r="K48" s="77" t="s">
        <v>6</v>
      </c>
      <c r="L48" s="77" t="s">
        <v>295</v>
      </c>
      <c r="M48" s="77" t="s">
        <v>296</v>
      </c>
      <c r="N48" s="77" t="s">
        <v>297</v>
      </c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</row>
    <row r="49" spans="1:27" ht="15.75" customHeight="1">
      <c r="A49" s="80"/>
      <c r="B49" s="80"/>
      <c r="C49" s="80">
        <v>890394</v>
      </c>
      <c r="D49" s="80" t="s">
        <v>301</v>
      </c>
      <c r="E49" s="80" t="s">
        <v>360</v>
      </c>
      <c r="F49" s="66" t="s">
        <v>300</v>
      </c>
      <c r="G49" s="90">
        <v>0.25</v>
      </c>
      <c r="H49" s="91">
        <v>1</v>
      </c>
      <c r="I49" s="68">
        <f>VLOOKUP(C49,ConsolidadoCostosCUPS!$A:$K,8,0)*$O$6</f>
        <v>30233.326417332504</v>
      </c>
      <c r="J49" s="68">
        <f>VLOOKUP($C49,ConsolidadoCostosCUPS!$A:$K,9,0)*$O$6</f>
        <v>37005.591534814979</v>
      </c>
      <c r="K49" s="68">
        <f>VLOOKUP($C49,ConsolidadoCostosCUPS!$A:$K,10,0)*$O$6</f>
        <v>43431.987398083184</v>
      </c>
      <c r="L49" s="68">
        <f t="shared" ref="L49:N49" si="33">IFERROR(I49*$H49*$G49,0)</f>
        <v>7558.3316043331261</v>
      </c>
      <c r="M49" s="68">
        <f t="shared" si="33"/>
        <v>9251.3978837037448</v>
      </c>
      <c r="N49" s="68">
        <f t="shared" si="33"/>
        <v>10857.996849520796</v>
      </c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</row>
    <row r="50" spans="1:27" ht="15.75" customHeight="1">
      <c r="A50" s="80"/>
      <c r="B50" s="80"/>
      <c r="C50" s="66">
        <v>890378</v>
      </c>
      <c r="D50" s="66" t="s">
        <v>298</v>
      </c>
      <c r="E50" s="66" t="s">
        <v>299</v>
      </c>
      <c r="F50" s="66" t="s">
        <v>300</v>
      </c>
      <c r="G50" s="90">
        <v>1</v>
      </c>
      <c r="H50" s="91">
        <v>0.5</v>
      </c>
      <c r="I50" s="68">
        <f>VLOOKUP(C50,ConsolidadoCostosCUPS!$A:$K,8,0)*$O$6</f>
        <v>47647.72243371603</v>
      </c>
      <c r="J50" s="68">
        <f>VLOOKUP($C50,ConsolidadoCostosCUPS!$A:$K,9,0)*$O$6</f>
        <v>57362.294878133296</v>
      </c>
      <c r="K50" s="68">
        <f>VLOOKUP($C50,ConsolidadoCostosCUPS!$A:$K,10,0)*$O$6</f>
        <v>68542.578987262867</v>
      </c>
      <c r="L50" s="68">
        <f t="shared" ref="L50:N50" si="34">IFERROR(I50*$H50*$G50,0)</f>
        <v>23823.861216858015</v>
      </c>
      <c r="M50" s="68">
        <f t="shared" si="34"/>
        <v>28681.147439066648</v>
      </c>
      <c r="N50" s="68">
        <f t="shared" si="34"/>
        <v>34271.289493631433</v>
      </c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</row>
    <row r="51" spans="1:27" ht="13.5" customHeight="1">
      <c r="A51" s="80"/>
      <c r="B51" s="80"/>
      <c r="C51" s="80">
        <v>890387</v>
      </c>
      <c r="D51" s="80" t="s">
        <v>303</v>
      </c>
      <c r="E51" s="80" t="s">
        <v>304</v>
      </c>
      <c r="F51" s="66" t="s">
        <v>300</v>
      </c>
      <c r="G51" s="90">
        <v>1</v>
      </c>
      <c r="H51" s="91">
        <v>0.5</v>
      </c>
      <c r="I51" s="68">
        <f>VLOOKUP(C51,ConsolidadoCostosCUPS!$A:$K,8,0)*$O$6</f>
        <v>42326.656984265501</v>
      </c>
      <c r="J51" s="68">
        <f>VLOOKUP($C51,ConsolidadoCostosCUPS!$A:$K,9,0)*$O$6</f>
        <v>51928.761454410313</v>
      </c>
      <c r="K51" s="68">
        <f>VLOOKUP($C51,ConsolidadoCostosCUPS!$A:$K,10,0)*$O$6</f>
        <v>64503.406577907255</v>
      </c>
      <c r="L51" s="68">
        <f t="shared" ref="L51:N51" si="35">IFERROR(I51*$H51*$G51,0)</f>
        <v>21163.32849213275</v>
      </c>
      <c r="M51" s="68">
        <f t="shared" si="35"/>
        <v>25964.380727205156</v>
      </c>
      <c r="N51" s="68">
        <f t="shared" si="35"/>
        <v>32251.703288953628</v>
      </c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</row>
    <row r="52" spans="1:27" ht="13.5" customHeight="1">
      <c r="A52" s="80"/>
      <c r="B52" s="80"/>
      <c r="C52" s="80">
        <v>904602</v>
      </c>
      <c r="D52" s="80" t="s">
        <v>361</v>
      </c>
      <c r="E52" s="80" t="s">
        <v>362</v>
      </c>
      <c r="F52" s="66" t="s">
        <v>300</v>
      </c>
      <c r="G52" s="90">
        <v>0.25</v>
      </c>
      <c r="H52" s="91">
        <v>1</v>
      </c>
      <c r="I52" s="68">
        <f>VLOOKUP(C52,ConsolidadoCostosCUPS!$A:$K,8,0)*$O$6</f>
        <v>34784.046709669383</v>
      </c>
      <c r="J52" s="68">
        <f>VLOOKUP($C52,ConsolidadoCostosCUPS!$A:$K,9,0)*$O$6</f>
        <v>37392.578112956842</v>
      </c>
      <c r="K52" s="68">
        <f>VLOOKUP($C52,ConsolidadoCostosCUPS!$A:$K,10,0)*$O$6</f>
        <v>37392.578112956842</v>
      </c>
      <c r="L52" s="68">
        <f t="shared" ref="L52:N52" si="36">IFERROR(I52*$H52*$G52,0)</f>
        <v>8696.0116774173457</v>
      </c>
      <c r="M52" s="68">
        <f t="shared" si="36"/>
        <v>9348.1445282392106</v>
      </c>
      <c r="N52" s="68">
        <f t="shared" si="36"/>
        <v>9348.1445282392106</v>
      </c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</row>
    <row r="53" spans="1:27" ht="14.25" customHeight="1">
      <c r="A53" s="80"/>
      <c r="B53" s="80"/>
      <c r="C53" s="80">
        <v>906610</v>
      </c>
      <c r="D53" s="80" t="s">
        <v>319</v>
      </c>
      <c r="E53" s="80" t="s">
        <v>320</v>
      </c>
      <c r="F53" s="66" t="s">
        <v>300</v>
      </c>
      <c r="G53" s="90">
        <v>1</v>
      </c>
      <c r="H53" s="91">
        <v>1</v>
      </c>
      <c r="I53" s="68">
        <f>VLOOKUP(C53,ConsolidadoCostosCUPS!$A:$K,8,0)*$O$6</f>
        <v>40107.530825233298</v>
      </c>
      <c r="J53" s="68">
        <f>VLOOKUP($C53,ConsolidadoCostosCUPS!$A:$K,9,0)*$O$6</f>
        <v>43115.142137229537</v>
      </c>
      <c r="K53" s="68">
        <f>VLOOKUP($C53,ConsolidadoCostosCUPS!$A:$K,10,0)*$O$6</f>
        <v>45393.525616039726</v>
      </c>
      <c r="L53" s="68">
        <f t="shared" ref="L53:N55" si="37">IFERROR(I53*$H53*$G53,0)</f>
        <v>40107.530825233298</v>
      </c>
      <c r="M53" s="68">
        <f t="shared" si="37"/>
        <v>43115.142137229537</v>
      </c>
      <c r="N53" s="68">
        <f t="shared" si="37"/>
        <v>45393.525616039726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ht="13.5" customHeight="1">
      <c r="A54" s="85"/>
      <c r="B54" s="85"/>
      <c r="C54" s="63" t="s">
        <v>277</v>
      </c>
      <c r="D54" s="86" t="s">
        <v>356</v>
      </c>
      <c r="E54" s="85" t="s">
        <v>357</v>
      </c>
      <c r="F54" s="85" t="s">
        <v>134</v>
      </c>
      <c r="G54" s="86">
        <v>67500</v>
      </c>
      <c r="H54" s="87">
        <v>0.5</v>
      </c>
      <c r="I54" s="88">
        <f>ConsolidadoOtrosMedicamentos!M$23</f>
        <v>0.10168818160622621</v>
      </c>
      <c r="J54" s="88">
        <f>ConsolidadoOtrosMedicamentos!N$23</f>
        <v>0.10815690986180788</v>
      </c>
      <c r="K54" s="88">
        <f>ConsolidadoOtrosMedicamentos!O$23</f>
        <v>0.11817067942188327</v>
      </c>
      <c r="L54" s="88">
        <f t="shared" si="37"/>
        <v>3431.9761292101348</v>
      </c>
      <c r="M54" s="88">
        <f t="shared" si="37"/>
        <v>3650.2957078360159</v>
      </c>
      <c r="N54" s="88">
        <f t="shared" si="37"/>
        <v>3988.2604304885604</v>
      </c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</row>
    <row r="55" spans="1:27" ht="13.5" customHeight="1">
      <c r="A55" s="85"/>
      <c r="B55" s="85"/>
      <c r="C55" s="62" t="s">
        <v>280</v>
      </c>
      <c r="D55" s="86" t="s">
        <v>356</v>
      </c>
      <c r="E55" s="85" t="s">
        <v>357</v>
      </c>
      <c r="F55" s="85" t="s">
        <v>134</v>
      </c>
      <c r="G55" s="86">
        <v>67500</v>
      </c>
      <c r="H55" s="87">
        <v>0.5</v>
      </c>
      <c r="I55" s="88">
        <f>VLOOKUP($C55,ConsolidadoOtrosMedicamentos!$A:$G,5,0)</f>
        <v>0.55451314554733999</v>
      </c>
      <c r="J55" s="88">
        <f>VLOOKUP($C55,ConsolidadoOtrosMedicamentos!$A:$G,6,0)</f>
        <v>0.59424311244057504</v>
      </c>
      <c r="K55" s="88">
        <f>VLOOKUP($C55,ConsolidadoOtrosMedicamentos!$A:$G,7,0)</f>
        <v>0.845027854927627</v>
      </c>
      <c r="L55" s="88">
        <f t="shared" si="37"/>
        <v>18714.818662222726</v>
      </c>
      <c r="M55" s="88">
        <f t="shared" si="37"/>
        <v>20055.705044869406</v>
      </c>
      <c r="N55" s="88">
        <f t="shared" si="37"/>
        <v>28519.69010380741</v>
      </c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</row>
    <row r="56" spans="1:27" ht="14.2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92" t="s">
        <v>11</v>
      </c>
      <c r="L56" s="92">
        <f>SUM(L49:L55)</f>
        <v>123495.85860740738</v>
      </c>
      <c r="M56" s="92">
        <f>SUM(M49:M55)</f>
        <v>140066.21346814971</v>
      </c>
      <c r="N56" s="92">
        <f>SUM(N49:N55)</f>
        <v>164630.61031068076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ht="13.5" customHeight="1">
      <c r="A57" s="69" t="s">
        <v>281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</row>
    <row r="58" spans="1:27" ht="13.5" customHeight="1">
      <c r="A58" s="181" t="s">
        <v>282</v>
      </c>
      <c r="B58" s="70"/>
      <c r="C58" s="70"/>
      <c r="D58" s="70"/>
      <c r="E58" s="41"/>
      <c r="F58" s="41"/>
      <c r="G58" s="41"/>
      <c r="H58" s="41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</row>
    <row r="59" spans="1:27" ht="13.5" customHeight="1">
      <c r="A59" s="69" t="s">
        <v>283</v>
      </c>
      <c r="B59" s="70"/>
      <c r="C59" s="70"/>
      <c r="D59" s="70"/>
      <c r="E59" s="41"/>
      <c r="F59" s="41"/>
      <c r="G59" s="41"/>
      <c r="H59" s="41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</row>
    <row r="60" spans="1:27" ht="13.5" customHeight="1">
      <c r="A60" s="182" t="s">
        <v>363</v>
      </c>
      <c r="B60" s="183"/>
      <c r="C60" s="183"/>
      <c r="D60" s="183"/>
      <c r="E60" s="41"/>
      <c r="F60" s="41"/>
      <c r="G60" s="41"/>
      <c r="H60" s="41"/>
      <c r="I60" s="71"/>
      <c r="J60" s="71"/>
      <c r="K60" s="71"/>
      <c r="L60" s="71"/>
      <c r="M60" s="71"/>
      <c r="N60" s="71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</row>
    <row r="61" spans="1:27" ht="13.5" customHeight="1">
      <c r="A61" s="185"/>
      <c r="B61" s="191" t="s">
        <v>364</v>
      </c>
      <c r="C61" s="192"/>
      <c r="D61" s="192"/>
      <c r="E61" s="192"/>
      <c r="F61" s="192"/>
      <c r="G61" s="192"/>
      <c r="H61" s="192"/>
      <c r="I61" s="187"/>
      <c r="J61" s="187"/>
      <c r="K61" s="187"/>
      <c r="L61" s="187"/>
      <c r="M61" s="187"/>
      <c r="N61" s="187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</row>
    <row r="62" spans="1:27" ht="58.5" customHeight="1">
      <c r="A62" s="93" t="s">
        <v>287</v>
      </c>
      <c r="B62" s="77" t="s">
        <v>123</v>
      </c>
      <c r="C62" s="77" t="s">
        <v>288</v>
      </c>
      <c r="D62" s="77" t="s">
        <v>289</v>
      </c>
      <c r="E62" s="94" t="s">
        <v>359</v>
      </c>
      <c r="F62" s="77" t="s">
        <v>291</v>
      </c>
      <c r="G62" s="95" t="s">
        <v>292</v>
      </c>
      <c r="H62" s="95" t="s">
        <v>293</v>
      </c>
      <c r="I62" s="96" t="s">
        <v>294</v>
      </c>
      <c r="J62" s="77" t="s">
        <v>5</v>
      </c>
      <c r="K62" s="77" t="s">
        <v>6</v>
      </c>
      <c r="L62" s="77" t="s">
        <v>295</v>
      </c>
      <c r="M62" s="77" t="s">
        <v>296</v>
      </c>
      <c r="N62" s="77" t="s">
        <v>297</v>
      </c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</row>
    <row r="63" spans="1:27" ht="14.25" customHeight="1">
      <c r="A63" s="66"/>
      <c r="B63" s="66"/>
      <c r="C63" s="66">
        <v>890378</v>
      </c>
      <c r="D63" s="66" t="s">
        <v>298</v>
      </c>
      <c r="E63" s="66" t="s">
        <v>299</v>
      </c>
      <c r="F63" s="66" t="s">
        <v>300</v>
      </c>
      <c r="G63" s="66">
        <v>1</v>
      </c>
      <c r="H63" s="79">
        <v>0.33</v>
      </c>
      <c r="I63" s="68">
        <f>VLOOKUP($C63,ConsolidadoCostosCUPS!$A:$K,8,0)*$O$6</f>
        <v>47647.72243371603</v>
      </c>
      <c r="J63" s="68">
        <f>VLOOKUP($C63,ConsolidadoCostosCUPS!$A:$K,9,0)*$O$6</f>
        <v>57362.294878133296</v>
      </c>
      <c r="K63" s="68">
        <f>VLOOKUP($C63,ConsolidadoCostosCUPS!$A:$K,10,0)*$O$6</f>
        <v>68542.578987262867</v>
      </c>
      <c r="L63" s="68">
        <f t="shared" ref="L63:N63" si="38">IFERROR(I63*$H63*$G63,0)</f>
        <v>15723.74840312629</v>
      </c>
      <c r="M63" s="68">
        <f t="shared" si="38"/>
        <v>18929.557309783988</v>
      </c>
      <c r="N63" s="68">
        <f t="shared" si="38"/>
        <v>22619.051065796746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spans="1:27" ht="14.25" customHeight="1">
      <c r="A64" s="66"/>
      <c r="B64" s="66"/>
      <c r="C64" s="66">
        <v>890394</v>
      </c>
      <c r="D64" s="66" t="s">
        <v>301</v>
      </c>
      <c r="E64" s="66" t="s">
        <v>302</v>
      </c>
      <c r="F64" s="66" t="s">
        <v>300</v>
      </c>
      <c r="G64" s="66">
        <v>1</v>
      </c>
      <c r="H64" s="79">
        <v>0.33</v>
      </c>
      <c r="I64" s="68">
        <f>VLOOKUP($C64,ConsolidadoCostosCUPS!$A:$K,8,0)*$O$6</f>
        <v>30233.326417332504</v>
      </c>
      <c r="J64" s="68">
        <f>VLOOKUP($C64,ConsolidadoCostosCUPS!$A:$K,9,0)*$O$6</f>
        <v>37005.591534814979</v>
      </c>
      <c r="K64" s="68">
        <f>VLOOKUP($C64,ConsolidadoCostosCUPS!$A:$K,10,0)*$O$6</f>
        <v>43431.987398083184</v>
      </c>
      <c r="L64" s="68">
        <f t="shared" ref="L64:N64" si="39">IFERROR(I64*$H64*$G64,0)</f>
        <v>9976.997717719727</v>
      </c>
      <c r="M64" s="68">
        <f t="shared" si="39"/>
        <v>12211.845206488944</v>
      </c>
      <c r="N64" s="68">
        <f t="shared" si="39"/>
        <v>14332.555841367452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spans="1:27" ht="14.25" customHeight="1">
      <c r="A65" s="66"/>
      <c r="B65" s="66"/>
      <c r="C65" s="66">
        <v>890387</v>
      </c>
      <c r="D65" s="66" t="s">
        <v>303</v>
      </c>
      <c r="E65" s="66" t="s">
        <v>304</v>
      </c>
      <c r="F65" s="66" t="s">
        <v>300</v>
      </c>
      <c r="G65" s="66">
        <v>1</v>
      </c>
      <c r="H65" s="79">
        <v>0.33</v>
      </c>
      <c r="I65" s="68">
        <f>VLOOKUP($C65,ConsolidadoCostosCUPS!$A:$K,8,0)*$O$6</f>
        <v>42326.656984265501</v>
      </c>
      <c r="J65" s="68">
        <f>VLOOKUP($C65,ConsolidadoCostosCUPS!$A:$K,9,0)*$O$6</f>
        <v>51928.761454410313</v>
      </c>
      <c r="K65" s="68">
        <f>VLOOKUP($C65,ConsolidadoCostosCUPS!$A:$K,10,0)*$O$6</f>
        <v>64503.406577907255</v>
      </c>
      <c r="L65" s="68">
        <f t="shared" ref="L65:N65" si="40">IFERROR(I65*$H65*$G65,0)</f>
        <v>13967.796804807616</v>
      </c>
      <c r="M65" s="68">
        <f t="shared" si="40"/>
        <v>17136.491279955404</v>
      </c>
      <c r="N65" s="68">
        <f t="shared" si="40"/>
        <v>21286.124170709394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spans="1:27" ht="14.25" customHeight="1">
      <c r="A66" s="66"/>
      <c r="B66" s="66"/>
      <c r="C66" s="80">
        <v>890343</v>
      </c>
      <c r="D66" s="80" t="s">
        <v>305</v>
      </c>
      <c r="E66" s="66"/>
      <c r="F66" s="66" t="s">
        <v>300</v>
      </c>
      <c r="G66" s="66">
        <v>0.25</v>
      </c>
      <c r="H66" s="79">
        <v>1</v>
      </c>
      <c r="I66" s="68">
        <f>VLOOKUP($C66,ConsolidadoCostosCUPS!$A:$K,8,0)*$O$6</f>
        <v>42326.656984265501</v>
      </c>
      <c r="J66" s="68">
        <f>VLOOKUP($C66,ConsolidadoCostosCUPS!$A:$K,9,0)*$O$6</f>
        <v>51868.294801575648</v>
      </c>
      <c r="K66" s="68">
        <f>VLOOKUP($C66,ConsolidadoCostosCUPS!$A:$K,10,0)*$O$6</f>
        <v>64094.652004744916</v>
      </c>
      <c r="L66" s="68">
        <f t="shared" ref="L66:N66" si="41">IFERROR(I66*$H66*$G66,0)</f>
        <v>10581.664246066375</v>
      </c>
      <c r="M66" s="68">
        <f t="shared" si="41"/>
        <v>12967.073700393912</v>
      </c>
      <c r="N66" s="68">
        <f t="shared" si="41"/>
        <v>16023.663001186229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</row>
    <row r="67" spans="1:27" ht="14.25" customHeight="1">
      <c r="A67" s="66"/>
      <c r="B67" s="66"/>
      <c r="C67" s="66">
        <v>922444</v>
      </c>
      <c r="D67" s="66" t="s">
        <v>307</v>
      </c>
      <c r="E67" s="66" t="s">
        <v>308</v>
      </c>
      <c r="F67" s="66" t="s">
        <v>300</v>
      </c>
      <c r="G67" s="66">
        <v>1</v>
      </c>
      <c r="H67" s="79">
        <f>1/3</f>
        <v>0.33333333333333331</v>
      </c>
      <c r="I67" s="68">
        <f>VLOOKUP($C67,ConsolidadoCostosCUPS!$A:$K,8,0)*$O$6</f>
        <v>9449300.4010993782</v>
      </c>
      <c r="J67" s="68">
        <f>VLOOKUP($C67,ConsolidadoCostosCUPS!$A:$K,9,0)*$O$6</f>
        <v>11615644.009539144</v>
      </c>
      <c r="K67" s="68">
        <f>VLOOKUP($C67,ConsolidadoCostosCUPS!$A:$K,10,0)*$O$6</f>
        <v>12093330.566932997</v>
      </c>
      <c r="L67" s="68">
        <f t="shared" ref="L67:N67" si="42">IFERROR(I67*$H67*$G67,0)</f>
        <v>3149766.8003664594</v>
      </c>
      <c r="M67" s="68">
        <f t="shared" si="42"/>
        <v>3871881.336513048</v>
      </c>
      <c r="N67" s="68">
        <f t="shared" si="42"/>
        <v>4031110.1889776653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spans="1:27" ht="14.25" customHeight="1">
      <c r="A68" s="66"/>
      <c r="B68" s="66"/>
      <c r="C68" s="66">
        <v>922616</v>
      </c>
      <c r="D68" s="66" t="s">
        <v>309</v>
      </c>
      <c r="E68" s="66" t="s">
        <v>310</v>
      </c>
      <c r="F68" s="66" t="s">
        <v>300</v>
      </c>
      <c r="G68" s="66">
        <v>1</v>
      </c>
      <c r="H68" s="79">
        <v>0</v>
      </c>
      <c r="I68" s="68">
        <f>VLOOKUP($C68,ConsolidadoCostosCUPS!$A:$K,8,0)*$O$6</f>
        <v>34415.535866283273</v>
      </c>
      <c r="J68" s="68">
        <f>VLOOKUP($C68,ConsolidadoCostosCUPS!$A:$K,9,0)*$O$6</f>
        <v>47881.057173745459</v>
      </c>
      <c r="K68" s="68">
        <f>VLOOKUP($C68,ConsolidadoCostosCUPS!$A:$K,10,0)*$O$6</f>
        <v>102602.26537231171</v>
      </c>
      <c r="L68" s="68">
        <f t="shared" ref="L68:N68" si="43">IFERROR(I68*$H68*$G68,0)</f>
        <v>0</v>
      </c>
      <c r="M68" s="68">
        <f t="shared" si="43"/>
        <v>0</v>
      </c>
      <c r="N68" s="68">
        <f t="shared" si="43"/>
        <v>0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</row>
    <row r="69" spans="1:27" ht="14.25" customHeight="1">
      <c r="A69" s="66"/>
      <c r="B69" s="66"/>
      <c r="C69" s="66">
        <v>879420</v>
      </c>
      <c r="D69" s="66" t="s">
        <v>311</v>
      </c>
      <c r="E69" s="66" t="s">
        <v>312</v>
      </c>
      <c r="F69" s="66" t="s">
        <v>300</v>
      </c>
      <c r="G69" s="66">
        <v>1</v>
      </c>
      <c r="H69" s="79">
        <v>0.5</v>
      </c>
      <c r="I69" s="68">
        <f>VLOOKUP($C69,ConsolidadoCostosCUPS!$A:$K,8,0)*$O$6</f>
        <v>200854.4993870201</v>
      </c>
      <c r="J69" s="68">
        <f>VLOOKUP($C69,ConsolidadoCostosCUPS!$A:$K,9,0)*$O$6</f>
        <v>230680.28056424702</v>
      </c>
      <c r="K69" s="68">
        <f>VLOOKUP($C69,ConsolidadoCostosCUPS!$A:$K,10,0)*$O$6</f>
        <v>279638.92003141856</v>
      </c>
      <c r="L69" s="68">
        <f t="shared" ref="L69:N69" si="44">IFERROR(I69*$H69*$G69,0)</f>
        <v>100427.24969351005</v>
      </c>
      <c r="M69" s="68">
        <f t="shared" si="44"/>
        <v>115340.14028212351</v>
      </c>
      <c r="N69" s="68">
        <f t="shared" si="44"/>
        <v>139819.46001570928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</row>
    <row r="70" spans="1:27" ht="14.25" customHeight="1">
      <c r="A70" s="66"/>
      <c r="B70" s="66"/>
      <c r="C70" s="66">
        <v>920901</v>
      </c>
      <c r="D70" s="66" t="s">
        <v>313</v>
      </c>
      <c r="E70" s="66" t="s">
        <v>314</v>
      </c>
      <c r="F70" s="66" t="s">
        <v>300</v>
      </c>
      <c r="G70" s="66">
        <v>1</v>
      </c>
      <c r="H70" s="79">
        <v>1</v>
      </c>
      <c r="I70" s="68">
        <f>VLOOKUP($C70,ConsolidadoCostosCUPS!$A:$K,8,0)*$O$6</f>
        <v>217886.74615748867</v>
      </c>
      <c r="J70" s="68">
        <f>VLOOKUP($C70,ConsolidadoCostosCUPS!$A:$K,9,0)*$O$6</f>
        <v>265368.78996243764</v>
      </c>
      <c r="K70" s="68">
        <f>VLOOKUP($C70,ConsolidadoCostosCUPS!$A:$K,10,0)*$O$6</f>
        <v>305127.73053407908</v>
      </c>
      <c r="L70" s="68">
        <f t="shared" ref="L70:N70" si="45">IFERROR(I70*$H70*$G70,0)</f>
        <v>217886.74615748867</v>
      </c>
      <c r="M70" s="68">
        <f t="shared" si="45"/>
        <v>265368.78996243764</v>
      </c>
      <c r="N70" s="68">
        <f t="shared" si="45"/>
        <v>305127.73053407908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ht="14.25" customHeight="1">
      <c r="A71" s="66"/>
      <c r="B71" s="66"/>
      <c r="C71" s="66">
        <v>883440</v>
      </c>
      <c r="D71" s="66" t="s">
        <v>315</v>
      </c>
      <c r="E71" s="66" t="s">
        <v>316</v>
      </c>
      <c r="F71" s="66" t="s">
        <v>300</v>
      </c>
      <c r="G71" s="66">
        <v>0.5</v>
      </c>
      <c r="H71" s="79">
        <v>0.5</v>
      </c>
      <c r="I71" s="68">
        <f>VLOOKUP($C71,ConsolidadoCostosCUPS!$A:$K,8,0)*$O$6</f>
        <v>411672.69382813643</v>
      </c>
      <c r="J71" s="68">
        <f>VLOOKUP($C71,ConsolidadoCostosCUPS!$A:$K,9,0)*$O$6</f>
        <v>517651.38691839704</v>
      </c>
      <c r="K71" s="68">
        <f>VLOOKUP($C71,ConsolidadoCostosCUPS!$A:$K,10,0)*$O$6</f>
        <v>597588.30196582421</v>
      </c>
      <c r="L71" s="68">
        <f t="shared" ref="L71:N71" si="46">IFERROR(I71*$H71*$G71,0)</f>
        <v>102918.17345703411</v>
      </c>
      <c r="M71" s="68">
        <f t="shared" si="46"/>
        <v>129412.84672959926</v>
      </c>
      <c r="N71" s="68">
        <f t="shared" si="46"/>
        <v>149397.07549145605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ht="14.25" customHeight="1">
      <c r="A72" s="66"/>
      <c r="B72" s="66"/>
      <c r="C72" s="66">
        <v>879601</v>
      </c>
      <c r="D72" s="66" t="s">
        <v>317</v>
      </c>
      <c r="E72" s="97" t="s">
        <v>318</v>
      </c>
      <c r="F72" s="66" t="s">
        <v>300</v>
      </c>
      <c r="G72" s="66">
        <v>0.25</v>
      </c>
      <c r="H72" s="79">
        <v>1</v>
      </c>
      <c r="I72" s="68">
        <f>VLOOKUP($C72,ConsolidadoCostosCUPS!$A:$K,8,0)*$O$6</f>
        <v>3386132.5587412398</v>
      </c>
      <c r="J72" s="68">
        <f>VLOOKUP($C72,ConsolidadoCostosCUPS!$A:$K,9,0)*$O$6</f>
        <v>3960426.6873690384</v>
      </c>
      <c r="K72" s="68">
        <f>VLOOKUP($C72,ConsolidadoCostosCUPS!$A:$K,10,0)*$O$6</f>
        <v>4570633.1704484001</v>
      </c>
      <c r="L72" s="68">
        <f t="shared" ref="L72:N72" si="47">IFERROR(I72*$H72*$G72,0)</f>
        <v>846533.13968530996</v>
      </c>
      <c r="M72" s="68">
        <f t="shared" si="47"/>
        <v>990106.67184225959</v>
      </c>
      <c r="N72" s="68">
        <f t="shared" si="47"/>
        <v>1142658.2926121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ht="14.25" customHeight="1">
      <c r="A73" s="66"/>
      <c r="B73" s="66"/>
      <c r="C73" s="66">
        <v>906610</v>
      </c>
      <c r="D73" s="66" t="s">
        <v>319</v>
      </c>
      <c r="E73" s="66" t="s">
        <v>320</v>
      </c>
      <c r="F73" s="66" t="s">
        <v>300</v>
      </c>
      <c r="G73" s="66">
        <v>1</v>
      </c>
      <c r="H73" s="79">
        <f>H72</f>
        <v>1</v>
      </c>
      <c r="I73" s="68">
        <f>VLOOKUP($C73,ConsolidadoCostosCUPS!$A:$K,8,0)*$O$6</f>
        <v>40107.530825233298</v>
      </c>
      <c r="J73" s="68">
        <f>VLOOKUP($C73,ConsolidadoCostosCUPS!$A:$K,9,0)*$O$6</f>
        <v>43115.142137229537</v>
      </c>
      <c r="K73" s="68">
        <f>VLOOKUP($C73,ConsolidadoCostosCUPS!$A:$K,10,0)*$O$6</f>
        <v>45393.525616039726</v>
      </c>
      <c r="L73" s="68">
        <f t="shared" ref="L73:N73" si="48">IFERROR(I73*$H73*$G73,0)</f>
        <v>40107.530825233298</v>
      </c>
      <c r="M73" s="68">
        <f t="shared" si="48"/>
        <v>43115.142137229537</v>
      </c>
      <c r="N73" s="68">
        <f t="shared" si="48"/>
        <v>45393.525616039726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ht="13.5" customHeight="1">
      <c r="A74" s="66"/>
      <c r="B74" s="66"/>
      <c r="C74" s="66">
        <v>903895</v>
      </c>
      <c r="D74" s="66" t="s">
        <v>321</v>
      </c>
      <c r="E74" s="66" t="s">
        <v>322</v>
      </c>
      <c r="F74" s="66" t="s">
        <v>300</v>
      </c>
      <c r="G74" s="66">
        <v>1</v>
      </c>
      <c r="H74" s="79">
        <v>1</v>
      </c>
      <c r="I74" s="68">
        <f>VLOOKUP($C74,ConsolidadoCostosCUPS!$A:$K,8,0)*$O$6</f>
        <v>3400.6445554215593</v>
      </c>
      <c r="J74" s="68">
        <f>VLOOKUP($C74,ConsolidadoCostosCUPS!$A:$K,9,0)*$O$6</f>
        <v>3400.6445554215593</v>
      </c>
      <c r="K74" s="68">
        <f>VLOOKUP($C74,ConsolidadoCostosCUPS!$A:$K,10,0)*$O$6</f>
        <v>5052.5935108646081</v>
      </c>
      <c r="L74" s="68">
        <f t="shared" ref="L74:N74" si="49">IFERROR(I74*$H74*$G74,0)</f>
        <v>3400.6445554215593</v>
      </c>
      <c r="M74" s="68">
        <f t="shared" si="49"/>
        <v>3400.6445554215593</v>
      </c>
      <c r="N74" s="68">
        <f t="shared" si="49"/>
        <v>5052.5935108646081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ht="14.25" customHeight="1">
      <c r="A75" s="66"/>
      <c r="B75" s="66"/>
      <c r="C75" s="66">
        <v>903833</v>
      </c>
      <c r="D75" s="66" t="s">
        <v>323</v>
      </c>
      <c r="E75" s="66" t="s">
        <v>324</v>
      </c>
      <c r="F75" s="66" t="s">
        <v>300</v>
      </c>
      <c r="G75" s="66">
        <v>1</v>
      </c>
      <c r="H75" s="79">
        <v>1</v>
      </c>
      <c r="I75" s="68">
        <f>VLOOKUP($C75,ConsolidadoCostosCUPS!$A:$K,8,0)*$O$6</f>
        <v>5330.7401139040676</v>
      </c>
      <c r="J75" s="68">
        <f>VLOOKUP($C75,ConsolidadoCostosCUPS!$A:$K,9,0)*$O$6</f>
        <v>6087.7826073940723</v>
      </c>
      <c r="K75" s="68">
        <f>VLOOKUP($C75,ConsolidadoCostosCUPS!$A:$K,10,0)*$O$6</f>
        <v>7110.8783733566061</v>
      </c>
      <c r="L75" s="68">
        <f t="shared" ref="L75:N75" si="50">IFERROR(I75*$H75*$G75,0)</f>
        <v>5330.7401139040676</v>
      </c>
      <c r="M75" s="68">
        <f t="shared" si="50"/>
        <v>6087.7826073940723</v>
      </c>
      <c r="N75" s="68">
        <f t="shared" si="50"/>
        <v>7110.8783733566061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ht="14.25" customHeight="1">
      <c r="A76" s="66"/>
      <c r="B76" s="66"/>
      <c r="C76" s="66">
        <v>902210</v>
      </c>
      <c r="D76" s="66" t="s">
        <v>325</v>
      </c>
      <c r="E76" s="66" t="s">
        <v>326</v>
      </c>
      <c r="F76" s="66" t="s">
        <v>300</v>
      </c>
      <c r="G76" s="66">
        <v>1</v>
      </c>
      <c r="H76" s="79">
        <v>1</v>
      </c>
      <c r="I76" s="68">
        <f>VLOOKUP($C76,ConsolidadoCostosCUPS!$A:$K,8,0)*$O$6</f>
        <v>11239.541428907527</v>
      </c>
      <c r="J76" s="68">
        <f>VLOOKUP($C76,ConsolidadoCostosCUPS!$A:$K,9,0)*$O$6</f>
        <v>11482.617373302886</v>
      </c>
      <c r="K76" s="68">
        <f>VLOOKUP($C76,ConsolidadoCostosCUPS!$A:$K,10,0)*$O$6</f>
        <v>17583.702644320576</v>
      </c>
      <c r="L76" s="68">
        <f t="shared" ref="L76:N76" si="51">IFERROR(I76*$H76*$G76,0)</f>
        <v>11239.541428907527</v>
      </c>
      <c r="M76" s="68">
        <f t="shared" si="51"/>
        <v>11482.617373302886</v>
      </c>
      <c r="N76" s="68">
        <f t="shared" si="51"/>
        <v>17583.702644320576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ht="14.25" customHeight="1">
      <c r="A77" s="66"/>
      <c r="B77" s="66"/>
      <c r="C77" s="66">
        <v>903815</v>
      </c>
      <c r="D77" s="66" t="s">
        <v>327</v>
      </c>
      <c r="E77" s="66" t="s">
        <v>328</v>
      </c>
      <c r="F77" s="66" t="s">
        <v>300</v>
      </c>
      <c r="G77" s="66">
        <v>0.5</v>
      </c>
      <c r="H77" s="79">
        <v>1</v>
      </c>
      <c r="I77" s="68">
        <f>VLOOKUP($C77,ConsolidadoCostosCUPS!$A:$K,8,0)*$O$6</f>
        <v>5623.3987136238466</v>
      </c>
      <c r="J77" s="68">
        <f>VLOOKUP($C77,ConsolidadoCostosCUPS!$A:$K,9,0)*$O$6</f>
        <v>6045.455950409807</v>
      </c>
      <c r="K77" s="68">
        <f>VLOOKUP($C77,ConsolidadoCostosCUPS!$A:$K,10,0)*$O$6</f>
        <v>6577.5624953548595</v>
      </c>
      <c r="L77" s="68">
        <f t="shared" ref="L77:N77" si="52">IFERROR(I77*$H77*$G77,0)</f>
        <v>2811.6993568119233</v>
      </c>
      <c r="M77" s="68">
        <f t="shared" si="52"/>
        <v>3022.7279752049035</v>
      </c>
      <c r="N77" s="68">
        <f t="shared" si="52"/>
        <v>3288.7812476774297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  <row r="78" spans="1:27" ht="14.25" customHeight="1">
      <c r="A78" s="66"/>
      <c r="B78" s="66"/>
      <c r="C78" s="66">
        <v>903817</v>
      </c>
      <c r="D78" s="66" t="s">
        <v>329</v>
      </c>
      <c r="E78" s="66" t="s">
        <v>328</v>
      </c>
      <c r="F78" s="66" t="s">
        <v>300</v>
      </c>
      <c r="G78" s="66">
        <v>0.5</v>
      </c>
      <c r="H78" s="79">
        <v>1</v>
      </c>
      <c r="I78" s="68">
        <f>VLOOKUP($C78,ConsolidadoCostosCUPS!$A:$K,8,0)*$O$6</f>
        <v>7597.0302621473111</v>
      </c>
      <c r="J78" s="68">
        <f>VLOOKUP($C78,ConsolidadoCostosCUPS!$A:$K,9,0)*$O$6</f>
        <v>7597.0302621473111</v>
      </c>
      <c r="K78" s="68">
        <f>VLOOKUP($C78,ConsolidadoCostosCUPS!$A:$K,10,0)*$O$6</f>
        <v>19349.328907092804</v>
      </c>
      <c r="L78" s="68">
        <f t="shared" ref="L78:N78" si="53">IFERROR(I78*$H78*$G78,0)</f>
        <v>3798.5151310736555</v>
      </c>
      <c r="M78" s="68">
        <f t="shared" si="53"/>
        <v>3798.5151310736555</v>
      </c>
      <c r="N78" s="68">
        <f t="shared" si="53"/>
        <v>9674.664453546402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</row>
    <row r="79" spans="1:27" ht="14.25" customHeight="1">
      <c r="A79" s="66"/>
      <c r="B79" s="66"/>
      <c r="C79" s="66">
        <v>903818</v>
      </c>
      <c r="D79" s="66" t="s">
        <v>330</v>
      </c>
      <c r="E79" s="66" t="s">
        <v>328</v>
      </c>
      <c r="F79" s="66" t="s">
        <v>300</v>
      </c>
      <c r="G79" s="66">
        <v>0.5</v>
      </c>
      <c r="H79" s="79">
        <f t="shared" ref="H79:H81" si="54">H76</f>
        <v>1</v>
      </c>
      <c r="I79" s="68">
        <f>VLOOKUP($C79,ConsolidadoCostosCUPS!$A:$K,8,0)*$O$6</f>
        <v>4507.1843022959292</v>
      </c>
      <c r="J79" s="68">
        <f>VLOOKUP($C79,ConsolidadoCostosCUPS!$A:$K,9,0)*$O$6</f>
        <v>4845.7975581700539</v>
      </c>
      <c r="K79" s="68">
        <f>VLOOKUP($C79,ConsolidadoCostosCUPS!$A:$K,10,0)*$O$6</f>
        <v>6407.046534361104</v>
      </c>
      <c r="L79" s="68">
        <f t="shared" ref="L79:N79" si="55">IFERROR(I79*$H79*$G79,0)</f>
        <v>2253.5921511479646</v>
      </c>
      <c r="M79" s="68">
        <f t="shared" si="55"/>
        <v>2422.8987790850269</v>
      </c>
      <c r="N79" s="68">
        <f t="shared" si="55"/>
        <v>3203.523267180552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</row>
    <row r="80" spans="1:27" ht="14.25" customHeight="1">
      <c r="A80" s="66"/>
      <c r="B80" s="66"/>
      <c r="C80" s="66">
        <v>903828</v>
      </c>
      <c r="D80" s="66" t="s">
        <v>331</v>
      </c>
      <c r="E80" s="66" t="s">
        <v>332</v>
      </c>
      <c r="F80" s="66" t="s">
        <v>300</v>
      </c>
      <c r="G80" s="66">
        <v>1</v>
      </c>
      <c r="H80" s="79">
        <f t="shared" si="54"/>
        <v>1</v>
      </c>
      <c r="I80" s="68">
        <f>VLOOKUP($C80,ConsolidadoCostosCUPS!$A:$K,8,0)*$O$6</f>
        <v>7907.828857717489</v>
      </c>
      <c r="J80" s="68">
        <f>VLOOKUP($C80,ConsolidadoCostosCUPS!$A:$K,9,0)*$O$6</f>
        <v>9115.9525813540968</v>
      </c>
      <c r="K80" s="68">
        <f>VLOOKUP($C80,ConsolidadoCostosCUPS!$A:$K,10,0)*$O$6</f>
        <v>10571.989581612834</v>
      </c>
      <c r="L80" s="68">
        <f t="shared" ref="L80:N80" si="56">IFERROR(I80*$H80*$G80,0)</f>
        <v>7907.828857717489</v>
      </c>
      <c r="M80" s="68">
        <f t="shared" si="56"/>
        <v>9115.9525813540968</v>
      </c>
      <c r="N80" s="68">
        <f t="shared" si="56"/>
        <v>10571.989581612834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</row>
    <row r="81" spans="1:27" ht="14.25" customHeight="1">
      <c r="A81" s="66"/>
      <c r="B81" s="66"/>
      <c r="C81" s="66">
        <v>890406</v>
      </c>
      <c r="D81" s="66" t="s">
        <v>333</v>
      </c>
      <c r="E81" s="66" t="s">
        <v>334</v>
      </c>
      <c r="F81" s="66" t="s">
        <v>300</v>
      </c>
      <c r="G81" s="66">
        <f t="shared" ref="G81:G82" si="57">0.25</f>
        <v>0.25</v>
      </c>
      <c r="H81" s="79">
        <f t="shared" si="54"/>
        <v>1</v>
      </c>
      <c r="I81" s="68">
        <f>VLOOKUP($C81,ConsolidadoCostosCUPS!$A:$K,8,0)*$O$6</f>
        <v>18154.507847079822</v>
      </c>
      <c r="J81" s="68">
        <f>VLOOKUP($C81,ConsolidadoCostosCUPS!$A:$K,9,0)*$O$6</f>
        <v>27466.372383618233</v>
      </c>
      <c r="K81" s="68">
        <f>VLOOKUP($C81,ConsolidadoCostosCUPS!$A:$K,10,0)*$O$6</f>
        <v>33014.792447727101</v>
      </c>
      <c r="L81" s="68">
        <f t="shared" ref="L81:N81" si="58">IFERROR(I81*$H81*$G81,0)</f>
        <v>4538.6269617699554</v>
      </c>
      <c r="M81" s="68">
        <f t="shared" si="58"/>
        <v>6866.5930959045581</v>
      </c>
      <c r="N81" s="68">
        <f t="shared" si="58"/>
        <v>8253.6981119317752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</row>
    <row r="82" spans="1:27" ht="14.25" customHeight="1">
      <c r="A82" s="66"/>
      <c r="B82" s="66"/>
      <c r="C82" s="66">
        <v>890408</v>
      </c>
      <c r="D82" s="66" t="s">
        <v>335</v>
      </c>
      <c r="E82" s="66" t="s">
        <v>336</v>
      </c>
      <c r="F82" s="66" t="s">
        <v>300</v>
      </c>
      <c r="G82" s="66">
        <f t="shared" si="57"/>
        <v>0.25</v>
      </c>
      <c r="H82" s="79">
        <v>1</v>
      </c>
      <c r="I82" s="68">
        <f>VLOOKUP($C82,ConsolidadoCostosCUPS!$A:$K,8,0)*$O$6</f>
        <v>12260.218528756679</v>
      </c>
      <c r="J82" s="68">
        <f>VLOOKUP($C82,ConsolidadoCostosCUPS!$A:$K,9,0)*$O$6</f>
        <v>24638.951697069297</v>
      </c>
      <c r="K82" s="68">
        <f>VLOOKUP($C82,ConsolidadoCostosCUPS!$A:$K,10,0)*$O$6</f>
        <v>29991.45980599384</v>
      </c>
      <c r="L82" s="68">
        <f t="shared" ref="L82:N82" si="59">IFERROR(I82*$H82*$G82,0)</f>
        <v>3065.0546321891698</v>
      </c>
      <c r="M82" s="68">
        <f t="shared" si="59"/>
        <v>6159.7379242673242</v>
      </c>
      <c r="N82" s="68">
        <f t="shared" si="59"/>
        <v>7497.86495149846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spans="1:27" ht="14.25" customHeight="1">
      <c r="A83" s="66"/>
      <c r="B83" s="66"/>
      <c r="C83" s="66">
        <v>903856</v>
      </c>
      <c r="D83" s="66" t="s">
        <v>337</v>
      </c>
      <c r="E83" s="66" t="s">
        <v>338</v>
      </c>
      <c r="F83" s="66" t="s">
        <v>300</v>
      </c>
      <c r="G83" s="66">
        <v>0.5</v>
      </c>
      <c r="H83" s="79">
        <v>1</v>
      </c>
      <c r="I83" s="68">
        <f>VLOOKUP($C83,ConsolidadoCostosCUPS!$A:$K,8,0)*$O$6</f>
        <v>5021.1508513905828</v>
      </c>
      <c r="J83" s="68">
        <f>VLOOKUP($C83,ConsolidadoCostosCUPS!$A:$K,9,0)*$O$6</f>
        <v>5980.1519653483692</v>
      </c>
      <c r="K83" s="68">
        <f>VLOOKUP($C83,ConsolidadoCostosCUPS!$A:$K,10,0)*$O$6</f>
        <v>7291.0689988039076</v>
      </c>
      <c r="L83" s="68">
        <f t="shared" ref="L83:N83" si="60">IFERROR(I83*$H83*$G83,0)</f>
        <v>2510.5754256952914</v>
      </c>
      <c r="M83" s="68">
        <f t="shared" si="60"/>
        <v>2990.0759826741846</v>
      </c>
      <c r="N83" s="68">
        <f t="shared" si="60"/>
        <v>3645.5344994019538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</row>
    <row r="84" spans="1:27" ht="13.5" customHeight="1">
      <c r="A84" s="66"/>
      <c r="B84" s="66"/>
      <c r="C84" s="66">
        <v>903605</v>
      </c>
      <c r="D84" s="66" t="s">
        <v>339</v>
      </c>
      <c r="E84" s="66" t="s">
        <v>340</v>
      </c>
      <c r="F84" s="66" t="s">
        <v>300</v>
      </c>
      <c r="G84" s="66">
        <v>0.5</v>
      </c>
      <c r="H84" s="79">
        <v>1</v>
      </c>
      <c r="I84" s="68">
        <f>VLOOKUP($C84,ConsolidadoCostosCUPS!$A:$K,8,0)*$O$6</f>
        <v>29358.978617343244</v>
      </c>
      <c r="J84" s="68">
        <f>VLOOKUP($C84,ConsolidadoCostosCUPS!$A:$K,9,0)*$O$6</f>
        <v>33419.919021719354</v>
      </c>
      <c r="K84" s="68">
        <f>VLOOKUP($C84,ConsolidadoCostosCUPS!$A:$K,10,0)*$O$6</f>
        <v>36533.951642704589</v>
      </c>
      <c r="L84" s="68">
        <f t="shared" ref="L84:N84" si="61">IFERROR(I84*$H84*$G84,0)</f>
        <v>14679.489308671622</v>
      </c>
      <c r="M84" s="68">
        <f t="shared" si="61"/>
        <v>16709.959510859677</v>
      </c>
      <c r="N84" s="68">
        <f t="shared" si="61"/>
        <v>18266.975821352295</v>
      </c>
      <c r="O84" s="41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</row>
    <row r="85" spans="1:27" ht="13.5" customHeight="1">
      <c r="A85" s="66"/>
      <c r="B85" s="66"/>
      <c r="C85" s="66">
        <v>903867</v>
      </c>
      <c r="D85" s="66" t="s">
        <v>341</v>
      </c>
      <c r="E85" s="66" t="s">
        <v>342</v>
      </c>
      <c r="F85" s="66" t="s">
        <v>300</v>
      </c>
      <c r="G85" s="66">
        <v>0.5</v>
      </c>
      <c r="H85" s="79">
        <v>1</v>
      </c>
      <c r="I85" s="68">
        <f>VLOOKUP($C85,ConsolidadoCostosCUPS!$A:$K,8,0)*$O$6</f>
        <v>6220.8092436303368</v>
      </c>
      <c r="J85" s="68">
        <f>VLOOKUP($C85,ConsolidadoCostosCUPS!$A:$K,9,0)*$O$6</f>
        <v>6681.5651382304841</v>
      </c>
      <c r="K85" s="68">
        <f>VLOOKUP($C85,ConsolidadoCostosCUPS!$A:$K,10,0)*$O$6</f>
        <v>7669.5902455489095</v>
      </c>
      <c r="L85" s="68">
        <f t="shared" ref="L85:N85" si="62">IFERROR(I85*$H85*$G85,0)</f>
        <v>3110.4046218151684</v>
      </c>
      <c r="M85" s="68">
        <f t="shared" si="62"/>
        <v>3340.782569115242</v>
      </c>
      <c r="N85" s="68">
        <f t="shared" si="62"/>
        <v>3834.7951227744547</v>
      </c>
      <c r="O85" s="41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</row>
    <row r="86" spans="1:27" ht="13.5" customHeight="1">
      <c r="A86" s="66"/>
      <c r="B86" s="66"/>
      <c r="C86" s="66">
        <v>903866</v>
      </c>
      <c r="D86" s="66" t="s">
        <v>343</v>
      </c>
      <c r="E86" s="66" t="s">
        <v>344</v>
      </c>
      <c r="F86" s="66" t="s">
        <v>300</v>
      </c>
      <c r="G86" s="66">
        <v>0.5</v>
      </c>
      <c r="H86" s="79">
        <v>1</v>
      </c>
      <c r="I86" s="68">
        <f>VLOOKUP($C86,ConsolidadoCostosCUPS!$A:$K,8,0)*$O$6</f>
        <v>6220.8092436303368</v>
      </c>
      <c r="J86" s="68">
        <f>VLOOKUP($C86,ConsolidadoCostosCUPS!$A:$K,9,0)*$O$6</f>
        <v>6675.5184729470175</v>
      </c>
      <c r="K86" s="68">
        <f>VLOOKUP($C86,ConsolidadoCostosCUPS!$A:$K,10,0)*$O$6</f>
        <v>7669.5902455489095</v>
      </c>
      <c r="L86" s="68">
        <f t="shared" ref="L86:N86" si="63">IFERROR(I86*$H86*$G86,0)</f>
        <v>3110.4046218151684</v>
      </c>
      <c r="M86" s="68">
        <f t="shared" si="63"/>
        <v>3337.7592364735087</v>
      </c>
      <c r="N86" s="68">
        <f t="shared" si="63"/>
        <v>3834.7951227744547</v>
      </c>
      <c r="O86" s="41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</row>
    <row r="87" spans="1:27" ht="13.5" customHeight="1">
      <c r="A87" s="66"/>
      <c r="B87" s="66"/>
      <c r="C87" s="66">
        <v>903809</v>
      </c>
      <c r="D87" s="66" t="s">
        <v>345</v>
      </c>
      <c r="E87" s="66" t="s">
        <v>346</v>
      </c>
      <c r="F87" s="66" t="s">
        <v>300</v>
      </c>
      <c r="G87" s="66">
        <v>0.5</v>
      </c>
      <c r="H87" s="79">
        <v>1</v>
      </c>
      <c r="I87" s="68">
        <f>VLOOKUP($C87,ConsolidadoCostosCUPS!$A:$K,8,0)*$O$6</f>
        <v>6814.5917744667458</v>
      </c>
      <c r="J87" s="68">
        <f>VLOOKUP($C87,ConsolidadoCostosCUPS!$A:$K,9,0)*$O$6</f>
        <v>7961.0395122119944</v>
      </c>
      <c r="K87" s="68">
        <f>VLOOKUP($C87,ConsolidadoCostosCUPS!$A:$K,10,0)*$O$6</f>
        <v>9476.3338322486998</v>
      </c>
      <c r="L87" s="68">
        <f t="shared" ref="L87:N87" si="64">IFERROR(I87*$H87*$G87,0)</f>
        <v>3407.2958872333729</v>
      </c>
      <c r="M87" s="68">
        <f t="shared" si="64"/>
        <v>3980.5197561059972</v>
      </c>
      <c r="N87" s="68">
        <f t="shared" si="64"/>
        <v>4738.1669161243499</v>
      </c>
      <c r="O87" s="41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</row>
    <row r="88" spans="1:27" ht="13.5" customHeight="1">
      <c r="A88" s="81"/>
      <c r="B88" s="81"/>
      <c r="C88" s="66">
        <v>886012</v>
      </c>
      <c r="D88" s="66" t="s">
        <v>347</v>
      </c>
      <c r="E88" s="66" t="s">
        <v>348</v>
      </c>
      <c r="F88" s="66" t="s">
        <v>300</v>
      </c>
      <c r="G88" s="66">
        <f>0.25/2</f>
        <v>0.125</v>
      </c>
      <c r="H88" s="79">
        <v>1</v>
      </c>
      <c r="I88" s="68">
        <f>VLOOKUP(C88,ConsolidadoCostosCUPS!$A:$K,8,0)*$O$6</f>
        <v>55508.38730222248</v>
      </c>
      <c r="J88" s="68">
        <f>VLOOKUP($C88,ConsolidadoCostosCUPS!$A:$K,9,0)*$O$6</f>
        <v>69612.838742436448</v>
      </c>
      <c r="K88" s="68">
        <f>VLOOKUP($C88,ConsolidadoCostosCUPS!$A:$K,10,0)*$O$6</f>
        <v>72559.983401598016</v>
      </c>
      <c r="L88" s="68">
        <f t="shared" ref="L88:N88" si="65">IFERROR(I88*$H88*$G88,0)</f>
        <v>6938.54841277781</v>
      </c>
      <c r="M88" s="68">
        <f t="shared" si="65"/>
        <v>8701.604842804556</v>
      </c>
      <c r="N88" s="68">
        <f t="shared" si="65"/>
        <v>9069.997925199752</v>
      </c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</row>
    <row r="89" spans="1:27" ht="13.5" customHeight="1">
      <c r="A89" s="81"/>
      <c r="B89" s="81"/>
      <c r="C89" s="66">
        <v>903706</v>
      </c>
      <c r="D89" s="66" t="s">
        <v>349</v>
      </c>
      <c r="E89" s="66" t="s">
        <v>350</v>
      </c>
      <c r="F89" s="66" t="s">
        <v>300</v>
      </c>
      <c r="G89" s="66">
        <v>0.25</v>
      </c>
      <c r="H89" s="79">
        <v>0.5</v>
      </c>
      <c r="I89" s="68">
        <f>VLOOKUP(C89,ConsolidadoCostosCUPS!$A:$K,8,0)*$O$6</f>
        <v>62436.656384018403</v>
      </c>
      <c r="J89" s="68">
        <f>VLOOKUP($C89,ConsolidadoCostosCUPS!$A:$K,9,0)*$O$6</f>
        <v>65601.480993384757</v>
      </c>
      <c r="K89" s="68">
        <f>VLOOKUP($C89,ConsolidadoCostosCUPS!$A:$K,10,0)*$O$6</f>
        <v>68919.890900951184</v>
      </c>
      <c r="L89" s="68">
        <f t="shared" ref="L89:N89" si="66">IFERROR(I89*$H89*$G89,0)</f>
        <v>7804.5820480023003</v>
      </c>
      <c r="M89" s="68">
        <f t="shared" si="66"/>
        <v>8200.1851241730947</v>
      </c>
      <c r="N89" s="68">
        <f t="shared" si="66"/>
        <v>8614.9863626188981</v>
      </c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</row>
    <row r="90" spans="1:27" ht="13.5" customHeight="1">
      <c r="A90" s="81"/>
      <c r="B90" s="81"/>
      <c r="C90" s="66">
        <v>903707</v>
      </c>
      <c r="D90" s="66" t="s">
        <v>351</v>
      </c>
      <c r="E90" s="66" t="s">
        <v>350</v>
      </c>
      <c r="F90" s="66" t="s">
        <v>300</v>
      </c>
      <c r="G90" s="66">
        <v>0.25</v>
      </c>
      <c r="H90" s="79">
        <v>0.5</v>
      </c>
      <c r="I90" s="68">
        <f>VLOOKUP(C90,ConsolidadoCostosCUPS!$A:$K,8,0)*$O$6</f>
        <v>67358.64192476013</v>
      </c>
      <c r="J90" s="68">
        <f>VLOOKUP($C90,ConsolidadoCostosCUPS!$A:$K,9,0)*$O$6</f>
        <v>72410.026102568023</v>
      </c>
      <c r="K90" s="68">
        <f>VLOOKUP($C90,ConsolidadoCostosCUPS!$A:$K,10,0)*$O$6</f>
        <v>74422.356308905684</v>
      </c>
      <c r="L90" s="68">
        <f t="shared" ref="L90:N90" si="67">IFERROR(I90*$H90*$G90,0)</f>
        <v>8419.8302405950162</v>
      </c>
      <c r="M90" s="68">
        <f t="shared" si="67"/>
        <v>9051.2532628210029</v>
      </c>
      <c r="N90" s="68">
        <f t="shared" si="67"/>
        <v>9302.7945386132105</v>
      </c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</row>
    <row r="91" spans="1:27" ht="13.5" customHeight="1">
      <c r="A91" s="81"/>
      <c r="B91" s="81"/>
      <c r="C91" s="66">
        <v>903603</v>
      </c>
      <c r="D91" s="66" t="s">
        <v>352</v>
      </c>
      <c r="E91" s="66" t="s">
        <v>353</v>
      </c>
      <c r="F91" s="66" t="s">
        <v>300</v>
      </c>
      <c r="G91" s="66">
        <v>0.25</v>
      </c>
      <c r="H91" s="79">
        <v>0.33333333329999998</v>
      </c>
      <c r="I91" s="68">
        <f>VLOOKUP(C91,ConsolidadoCostosCUPS!$A:$K,8,0)*$O$6</f>
        <v>4527.7429642597162</v>
      </c>
      <c r="J91" s="68">
        <f>VLOOKUP($C91,ConsolidadoCostosCUPS!$A:$K,9,0)*$O$6</f>
        <v>4867.5655531905331</v>
      </c>
      <c r="K91" s="68">
        <f>VLOOKUP($C91,ConsolidadoCostosCUPS!$A:$K,10,0)*$O$6</f>
        <v>5695.9586970254431</v>
      </c>
      <c r="L91" s="68">
        <f t="shared" ref="L91:N91" si="68">IFERROR(I91*$H91*$G91,0)</f>
        <v>377.31191365057845</v>
      </c>
      <c r="M91" s="68">
        <f t="shared" si="68"/>
        <v>405.63046272531471</v>
      </c>
      <c r="N91" s="68">
        <f t="shared" si="68"/>
        <v>474.66322470465389</v>
      </c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</row>
    <row r="92" spans="1:27" ht="13.5" customHeight="1">
      <c r="A92" s="81"/>
      <c r="B92" s="81"/>
      <c r="C92" s="66">
        <v>903604</v>
      </c>
      <c r="D92" s="66" t="s">
        <v>354</v>
      </c>
      <c r="E92" s="66" t="s">
        <v>353</v>
      </c>
      <c r="F92" s="66" t="s">
        <v>300</v>
      </c>
      <c r="G92" s="66">
        <v>0.25</v>
      </c>
      <c r="H92" s="79">
        <v>0.33333333329999998</v>
      </c>
      <c r="I92" s="68">
        <f>VLOOKUP(C92,ConsolidadoCostosCUPS!$A:$K,8,0)*$O$6</f>
        <v>26605.327247252608</v>
      </c>
      <c r="J92" s="68">
        <f>VLOOKUP($C92,ConsolidadoCostosCUPS!$A:$K,9,0)*$O$6</f>
        <v>41725.618455088923</v>
      </c>
      <c r="K92" s="68">
        <f>VLOOKUP($C92,ConsolidadoCostosCUPS!$A:$K,10,0)*$O$6</f>
        <v>48293.506285990246</v>
      </c>
      <c r="L92" s="68">
        <f t="shared" ref="L92:N92" si="69">IFERROR(I92*$H92*$G92,0)</f>
        <v>2217.1106037160062</v>
      </c>
      <c r="M92" s="68">
        <f t="shared" si="69"/>
        <v>3477.1348709096965</v>
      </c>
      <c r="N92" s="68">
        <f t="shared" si="69"/>
        <v>4024.4588567634078</v>
      </c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</row>
    <row r="93" spans="1:27" ht="13.5" customHeight="1">
      <c r="A93" s="81"/>
      <c r="B93" s="81"/>
      <c r="C93" s="66">
        <v>903810</v>
      </c>
      <c r="D93" s="66" t="s">
        <v>355</v>
      </c>
      <c r="E93" s="66" t="s">
        <v>353</v>
      </c>
      <c r="F93" s="66" t="s">
        <v>300</v>
      </c>
      <c r="G93" s="66">
        <v>0.25</v>
      </c>
      <c r="H93" s="79">
        <v>0.33333333329999998</v>
      </c>
      <c r="I93" s="68">
        <f>VLOOKUP(C93,ConsolidadoCostosCUPS!$A:$K,8,0)*$O$6</f>
        <v>5156.5961537402327</v>
      </c>
      <c r="J93" s="68">
        <f>VLOOKUP($C93,ConsolidadoCostosCUPS!$A:$K,9,0)*$O$6</f>
        <v>5998.2919611987691</v>
      </c>
      <c r="K93" s="68">
        <f>VLOOKUP($C93,ConsolidadoCostosCUPS!$A:$K,10,0)*$O$6</f>
        <v>7305.5809954842262</v>
      </c>
      <c r="L93" s="68">
        <f t="shared" ref="L93:N95" si="70">IFERROR(I93*$H93*$G93,0)</f>
        <v>429.71634610204774</v>
      </c>
      <c r="M93" s="68">
        <f t="shared" si="70"/>
        <v>499.85766338324498</v>
      </c>
      <c r="N93" s="68">
        <f t="shared" si="70"/>
        <v>608.79841622947231</v>
      </c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</row>
    <row r="94" spans="1:27" ht="13.5" customHeight="1">
      <c r="A94" s="85"/>
      <c r="B94" s="85"/>
      <c r="C94" s="63" t="s">
        <v>277</v>
      </c>
      <c r="D94" s="86" t="s">
        <v>356</v>
      </c>
      <c r="E94" s="85" t="s">
        <v>357</v>
      </c>
      <c r="F94" s="85" t="s">
        <v>134</v>
      </c>
      <c r="G94" s="86">
        <v>67500</v>
      </c>
      <c r="H94" s="87">
        <v>0.5</v>
      </c>
      <c r="I94" s="88">
        <f>ConsolidadoOtrosMedicamentos!M$23</f>
        <v>0.10168818160622621</v>
      </c>
      <c r="J94" s="88">
        <f>ConsolidadoOtrosMedicamentos!N$23</f>
        <v>0.10815690986180788</v>
      </c>
      <c r="K94" s="88">
        <f>ConsolidadoOtrosMedicamentos!O$23</f>
        <v>0.11817067942188327</v>
      </c>
      <c r="L94" s="88">
        <f t="shared" si="70"/>
        <v>3431.9761292101348</v>
      </c>
      <c r="M94" s="88">
        <f t="shared" si="70"/>
        <v>3650.2957078360159</v>
      </c>
      <c r="N94" s="88">
        <f t="shared" si="70"/>
        <v>3988.2604304885604</v>
      </c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</row>
    <row r="95" spans="1:27" ht="13.5" customHeight="1">
      <c r="A95" s="85"/>
      <c r="B95" s="85"/>
      <c r="C95" s="62" t="s">
        <v>280</v>
      </c>
      <c r="D95" s="86" t="s">
        <v>356</v>
      </c>
      <c r="E95" s="85" t="s">
        <v>357</v>
      </c>
      <c r="F95" s="85" t="s">
        <v>134</v>
      </c>
      <c r="G95" s="86">
        <v>67500</v>
      </c>
      <c r="H95" s="87">
        <v>0.5</v>
      </c>
      <c r="I95" s="88">
        <f>VLOOKUP($C95,ConsolidadoOtrosMedicamentos!$A:$G,5,0)</f>
        <v>0.55451314554733999</v>
      </c>
      <c r="J95" s="88">
        <f>VLOOKUP($C95,ConsolidadoOtrosMedicamentos!$A:$G,6,0)</f>
        <v>0.59424311244057504</v>
      </c>
      <c r="K95" s="88">
        <f>VLOOKUP($C95,ConsolidadoOtrosMedicamentos!$A:$G,7,0)</f>
        <v>0.845027854927627</v>
      </c>
      <c r="L95" s="88">
        <f t="shared" si="70"/>
        <v>18714.818662222726</v>
      </c>
      <c r="M95" s="88">
        <f t="shared" si="70"/>
        <v>20055.705044869406</v>
      </c>
      <c r="N95" s="88">
        <f t="shared" si="70"/>
        <v>28519.69010380741</v>
      </c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</row>
    <row r="96" spans="1:27" ht="14.2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92" t="s">
        <v>11</v>
      </c>
      <c r="L96" s="92">
        <f>SUM(L63:L95)</f>
        <v>4627388.1547672069</v>
      </c>
      <c r="M96" s="92">
        <f>SUM(M63:M95)</f>
        <v>5613228.1290210783</v>
      </c>
      <c r="N96" s="92">
        <f>SUM(N63:N95)</f>
        <v>6058929.2808089526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</row>
    <row r="97" spans="1:27" ht="15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</row>
    <row r="98" spans="1:27" ht="13.5" customHeight="1">
      <c r="A98" s="69" t="s">
        <v>281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98"/>
      <c r="M98" s="98"/>
      <c r="N98" s="98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</row>
    <row r="99" spans="1:27" ht="13.5" customHeight="1">
      <c r="A99" s="181" t="s">
        <v>282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</row>
    <row r="100" spans="1:27" ht="13.5" customHeight="1">
      <c r="A100" s="69" t="s">
        <v>283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</row>
    <row r="101" spans="1:27" ht="13.5" customHeight="1">
      <c r="A101" s="182" t="s">
        <v>365</v>
      </c>
      <c r="B101" s="183"/>
      <c r="C101" s="183"/>
      <c r="D101" s="183"/>
      <c r="E101" s="183"/>
      <c r="F101" s="71"/>
      <c r="G101" s="71"/>
      <c r="H101" s="71"/>
      <c r="I101" s="71"/>
      <c r="J101" s="71"/>
      <c r="K101" s="71"/>
      <c r="L101" s="71"/>
      <c r="M101" s="71"/>
      <c r="N101" s="71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</row>
    <row r="102" spans="1:27" ht="13.5" customHeight="1">
      <c r="A102" s="185"/>
      <c r="B102" s="193" t="s">
        <v>364</v>
      </c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</row>
    <row r="103" spans="1:27" ht="45" customHeight="1">
      <c r="A103" s="99" t="s">
        <v>287</v>
      </c>
      <c r="B103" s="99" t="s">
        <v>123</v>
      </c>
      <c r="C103" s="77" t="s">
        <v>288</v>
      </c>
      <c r="D103" s="77" t="s">
        <v>289</v>
      </c>
      <c r="E103" s="94" t="s">
        <v>359</v>
      </c>
      <c r="F103" s="77" t="s">
        <v>291</v>
      </c>
      <c r="G103" s="95" t="s">
        <v>292</v>
      </c>
      <c r="H103" s="95" t="s">
        <v>293</v>
      </c>
      <c r="I103" s="77" t="s">
        <v>294</v>
      </c>
      <c r="J103" s="77" t="s">
        <v>5</v>
      </c>
      <c r="K103" s="77" t="s">
        <v>6</v>
      </c>
      <c r="L103" s="77" t="s">
        <v>295</v>
      </c>
      <c r="M103" s="77" t="s">
        <v>296</v>
      </c>
      <c r="N103" s="77" t="s">
        <v>297</v>
      </c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</row>
    <row r="104" spans="1:27" ht="14.25" customHeight="1">
      <c r="A104" s="80"/>
      <c r="B104" s="195"/>
      <c r="C104" s="80">
        <v>890378</v>
      </c>
      <c r="D104" s="66" t="s">
        <v>298</v>
      </c>
      <c r="E104" s="66" t="s">
        <v>299</v>
      </c>
      <c r="F104" s="66" t="s">
        <v>300</v>
      </c>
      <c r="G104" s="80">
        <v>1</v>
      </c>
      <c r="H104" s="91">
        <v>0.33</v>
      </c>
      <c r="I104" s="68">
        <f>VLOOKUP($C104,ConsolidadoCostosCUPS!$A:$K,8,0)*$O$6</f>
        <v>47647.72243371603</v>
      </c>
      <c r="J104" s="68">
        <f>VLOOKUP($C104,ConsolidadoCostosCUPS!$A:$K,9,0)*$O$6</f>
        <v>57362.294878133296</v>
      </c>
      <c r="K104" s="68">
        <f>VLOOKUP($C104,ConsolidadoCostosCUPS!$A:$K,10,0)*$O$6</f>
        <v>68542.578987262867</v>
      </c>
      <c r="L104" s="68">
        <f t="shared" ref="L104:N104" si="71">IFERROR(I104*$H104*$G104,0)</f>
        <v>15723.74840312629</v>
      </c>
      <c r="M104" s="68">
        <f t="shared" si="71"/>
        <v>18929.557309783988</v>
      </c>
      <c r="N104" s="68">
        <f t="shared" si="71"/>
        <v>22619.051065796746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</row>
    <row r="105" spans="1:27" ht="14.25" customHeight="1">
      <c r="A105" s="80"/>
      <c r="B105" s="195"/>
      <c r="C105" s="80">
        <v>890394</v>
      </c>
      <c r="D105" s="66" t="s">
        <v>301</v>
      </c>
      <c r="E105" s="66" t="s">
        <v>302</v>
      </c>
      <c r="F105" s="66" t="s">
        <v>300</v>
      </c>
      <c r="G105" s="80">
        <v>1</v>
      </c>
      <c r="H105" s="91">
        <v>0.33</v>
      </c>
      <c r="I105" s="68">
        <f>VLOOKUP($C105,ConsolidadoCostosCUPS!$A:$K,8,0)*$O$6</f>
        <v>30233.326417332504</v>
      </c>
      <c r="J105" s="68">
        <f>VLOOKUP($C105,ConsolidadoCostosCUPS!$A:$K,9,0)*$O$6</f>
        <v>37005.591534814979</v>
      </c>
      <c r="K105" s="68">
        <f>VLOOKUP($C105,ConsolidadoCostosCUPS!$A:$K,10,0)*$O$6</f>
        <v>43431.987398083184</v>
      </c>
      <c r="L105" s="68">
        <f t="shared" ref="L105:N105" si="72">IFERROR(I105*$H105*$G105,0)</f>
        <v>9976.997717719727</v>
      </c>
      <c r="M105" s="68">
        <f t="shared" si="72"/>
        <v>12211.845206488944</v>
      </c>
      <c r="N105" s="68">
        <f t="shared" si="72"/>
        <v>14332.555841367452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</row>
    <row r="106" spans="1:27" ht="13.5" customHeight="1">
      <c r="A106" s="80"/>
      <c r="B106" s="195"/>
      <c r="C106" s="66">
        <v>890387</v>
      </c>
      <c r="D106" s="66" t="s">
        <v>303</v>
      </c>
      <c r="E106" s="66" t="s">
        <v>304</v>
      </c>
      <c r="F106" s="66" t="s">
        <v>300</v>
      </c>
      <c r="G106" s="66">
        <v>0.5</v>
      </c>
      <c r="H106" s="79">
        <v>0.5</v>
      </c>
      <c r="I106" s="68">
        <f>VLOOKUP($C106,ConsolidadoCostosCUPS!$A:$K,8,0)*$O$6</f>
        <v>42326.656984265501</v>
      </c>
      <c r="J106" s="68">
        <f>VLOOKUP($C106,ConsolidadoCostosCUPS!$A:$K,9,0)*$O$6</f>
        <v>51928.761454410313</v>
      </c>
      <c r="K106" s="68">
        <f>VLOOKUP($C106,ConsolidadoCostosCUPS!$A:$K,10,0)*$O$6</f>
        <v>64503.406577907255</v>
      </c>
      <c r="L106" s="68">
        <f t="shared" ref="L106:N106" si="73">IFERROR(I106*$H106*$G106,0)</f>
        <v>10581.664246066375</v>
      </c>
      <c r="M106" s="68">
        <f t="shared" si="73"/>
        <v>12982.190363602578</v>
      </c>
      <c r="N106" s="68">
        <f t="shared" si="73"/>
        <v>16125.851644476814</v>
      </c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</row>
    <row r="107" spans="1:27" ht="13.5" customHeight="1">
      <c r="A107" s="80"/>
      <c r="B107" s="195"/>
      <c r="C107" s="80">
        <v>890343</v>
      </c>
      <c r="D107" s="66" t="s">
        <v>305</v>
      </c>
      <c r="E107" s="66" t="s">
        <v>306</v>
      </c>
      <c r="F107" s="66" t="s">
        <v>300</v>
      </c>
      <c r="G107" s="80">
        <v>0.25</v>
      </c>
      <c r="H107" s="91">
        <v>1</v>
      </c>
      <c r="I107" s="68">
        <f>VLOOKUP($C107,ConsolidadoCostosCUPS!$A:$K,8,0)*$O$6</f>
        <v>42326.656984265501</v>
      </c>
      <c r="J107" s="68">
        <f>VLOOKUP($C107,ConsolidadoCostosCUPS!$A:$K,9,0)*$O$6</f>
        <v>51868.294801575648</v>
      </c>
      <c r="K107" s="68">
        <f>VLOOKUP($C107,ConsolidadoCostosCUPS!$A:$K,10,0)*$O$6</f>
        <v>64094.652004744916</v>
      </c>
      <c r="L107" s="68">
        <f t="shared" ref="L107:N107" si="74">IFERROR(I107*$H107*$G107,0)</f>
        <v>10581.664246066375</v>
      </c>
      <c r="M107" s="68">
        <f t="shared" si="74"/>
        <v>12967.073700393912</v>
      </c>
      <c r="N107" s="68">
        <f t="shared" si="74"/>
        <v>16023.663001186229</v>
      </c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</row>
    <row r="108" spans="1:27" ht="14.25" customHeight="1">
      <c r="A108" s="54"/>
      <c r="B108" s="54"/>
      <c r="C108" s="66" t="s">
        <v>213</v>
      </c>
      <c r="D108" s="97" t="s">
        <v>366</v>
      </c>
      <c r="E108" s="66" t="s">
        <v>367</v>
      </c>
      <c r="F108" s="66" t="s">
        <v>300</v>
      </c>
      <c r="G108" s="66">
        <v>1</v>
      </c>
      <c r="H108" s="67">
        <v>1</v>
      </c>
      <c r="I108" s="68">
        <f>VLOOKUP($C108,ConsolidadoCostosCUPS!$A:$K,8,0)*$O$6</f>
        <v>170191.85973456147</v>
      </c>
      <c r="J108" s="68">
        <f>VLOOKUP($C108,ConsolidadoCostosCUPS!$A:$K,9,0)*$O$6</f>
        <v>216395.6384985857</v>
      </c>
      <c r="K108" s="68">
        <f>VLOOKUP($C108,ConsolidadoCostosCUPS!$A:$K,10,0)*$O$6</f>
        <v>377423.17232952546</v>
      </c>
      <c r="L108" s="68">
        <f t="shared" ref="L108:N108" si="75">IFERROR(I108*$H108*$G108,0)</f>
        <v>170191.85973456147</v>
      </c>
      <c r="M108" s="68">
        <f t="shared" si="75"/>
        <v>216395.6384985857</v>
      </c>
      <c r="N108" s="68">
        <f t="shared" si="75"/>
        <v>377423.17232952546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7" ht="14.25" customHeight="1">
      <c r="A109" s="54"/>
      <c r="B109" s="54"/>
      <c r="C109" s="66" t="s">
        <v>257</v>
      </c>
      <c r="D109" s="97" t="s">
        <v>255</v>
      </c>
      <c r="E109" s="66" t="s">
        <v>368</v>
      </c>
      <c r="F109" s="66" t="s">
        <v>369</v>
      </c>
      <c r="G109" s="66">
        <v>13500</v>
      </c>
      <c r="H109" s="196">
        <v>0.8</v>
      </c>
      <c r="I109" s="68">
        <f>ConsolidadoOtrosMedicamentos!$M$13</f>
        <v>17.229119387099797</v>
      </c>
      <c r="J109" s="68">
        <f>ConsolidadoOtrosMedicamentos!$N$13</f>
        <v>20.785856418548942</v>
      </c>
      <c r="K109" s="68">
        <f>ConsolidadoOtrosMedicamentos!$O$13</f>
        <v>28.922941312092746</v>
      </c>
      <c r="L109" s="68">
        <f t="shared" ref="L109:N109" si="76">IFERROR(I109*$H109*$G109,0)</f>
        <v>186074.48938067781</v>
      </c>
      <c r="M109" s="68">
        <f t="shared" si="76"/>
        <v>224487.24932032861</v>
      </c>
      <c r="N109" s="68">
        <f t="shared" si="76"/>
        <v>312367.76617060165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7" ht="14.25" customHeight="1">
      <c r="A110" s="54"/>
      <c r="B110" s="54"/>
      <c r="C110" s="66" t="s">
        <v>242</v>
      </c>
      <c r="D110" s="97" t="s">
        <v>243</v>
      </c>
      <c r="E110" s="66" t="s">
        <v>368</v>
      </c>
      <c r="F110" s="66" t="s">
        <v>369</v>
      </c>
      <c r="G110" s="66">
        <v>4050</v>
      </c>
      <c r="H110" s="196">
        <v>0.8</v>
      </c>
      <c r="I110" s="68">
        <f>VLOOKUP($C110,ConsolidadoOtrosMedicamentos!$A:$G,5,0)</f>
        <v>34.6937815656566</v>
      </c>
      <c r="J110" s="68">
        <f>VLOOKUP($C110,ConsolidadoOtrosMedicamentos!$A:$G,6,0)</f>
        <v>34.8792329545455</v>
      </c>
      <c r="K110" s="68">
        <f>VLOOKUP($C110,ConsolidadoOtrosMedicamentos!$A:$G,7,0)</f>
        <v>35.858964646464599</v>
      </c>
      <c r="L110" s="68">
        <f t="shared" ref="L110:N110" si="77">IFERROR(I110*$H110*$G110,0)</f>
        <v>112407.8522727274</v>
      </c>
      <c r="M110" s="68">
        <f t="shared" si="77"/>
        <v>113008.71477272743</v>
      </c>
      <c r="N110" s="68">
        <f t="shared" si="77"/>
        <v>116183.0454545453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7" ht="14.25" customHeight="1">
      <c r="A111" s="54"/>
      <c r="B111" s="54"/>
      <c r="C111" s="66" t="s">
        <v>265</v>
      </c>
      <c r="D111" s="66" t="s">
        <v>370</v>
      </c>
      <c r="E111" s="66" t="s">
        <v>368</v>
      </c>
      <c r="F111" s="66" t="s">
        <v>369</v>
      </c>
      <c r="G111" s="66">
        <v>87750</v>
      </c>
      <c r="H111" s="196">
        <v>0.8</v>
      </c>
      <c r="I111" s="68">
        <f>ConsolidadoOtrosMedicamentos!$M$17</f>
        <v>0.38814826337222763</v>
      </c>
      <c r="J111" s="68">
        <f>ConsolidadoOtrosMedicamentos!$N$17</f>
        <v>0.39901402290084909</v>
      </c>
      <c r="K111" s="68">
        <f>ConsolidadoOtrosMedicamentos!$O$17</f>
        <v>1.0232312196329343</v>
      </c>
      <c r="L111" s="68">
        <f t="shared" ref="L111:N111" si="78">IFERROR(I111*$H111*$G111,0)</f>
        <v>27248.008088730381</v>
      </c>
      <c r="M111" s="68">
        <f t="shared" si="78"/>
        <v>28010.784407639607</v>
      </c>
      <c r="N111" s="68">
        <f t="shared" si="78"/>
        <v>71830.831618231998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7" ht="14.25" customHeight="1">
      <c r="A112" s="54"/>
      <c r="B112" s="54"/>
      <c r="C112" s="66" t="s">
        <v>270</v>
      </c>
      <c r="D112" s="66" t="s">
        <v>271</v>
      </c>
      <c r="E112" s="66" t="s">
        <v>368</v>
      </c>
      <c r="F112" s="66" t="s">
        <v>369</v>
      </c>
      <c r="G112" s="66">
        <v>225</v>
      </c>
      <c r="H112" s="196">
        <v>0.8</v>
      </c>
      <c r="I112" s="68">
        <f>VLOOKUP($C112,ConsolidadoOtrosMedicamentos!$A:$G,5,0)</f>
        <v>1369.30784409427</v>
      </c>
      <c r="J112" s="68">
        <f>VLOOKUP($C112,ConsolidadoOtrosMedicamentos!$A:$G,6,0)</f>
        <v>1403.4266908381001</v>
      </c>
      <c r="K112" s="68">
        <f>VLOOKUP($C112,ConsolidadoOtrosMedicamentos!$A:$G,7,0)</f>
        <v>1469.32937526147</v>
      </c>
      <c r="L112" s="68">
        <f t="shared" ref="L112:N112" si="79">IFERROR(I112*$H112*$G112,0)</f>
        <v>246475.41193696859</v>
      </c>
      <c r="M112" s="68">
        <f t="shared" si="79"/>
        <v>252616.80435085803</v>
      </c>
      <c r="N112" s="68">
        <f t="shared" si="79"/>
        <v>264479.28754706465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7" ht="14.25" customHeight="1">
      <c r="A113" s="54"/>
      <c r="B113" s="54"/>
      <c r="C113" s="66" t="s">
        <v>274</v>
      </c>
      <c r="D113" s="66" t="s">
        <v>275</v>
      </c>
      <c r="E113" s="66" t="s">
        <v>368</v>
      </c>
      <c r="F113" s="66" t="s">
        <v>369</v>
      </c>
      <c r="G113" s="66">
        <v>9000</v>
      </c>
      <c r="H113" s="196">
        <v>0.8</v>
      </c>
      <c r="I113" s="68">
        <f>ConsolidadoOtrosMedicamentos!$M$21</f>
        <v>34.099621315274362</v>
      </c>
      <c r="J113" s="68">
        <f>ConsolidadoOtrosMedicamentos!$N$21</f>
        <v>36.086841510462015</v>
      </c>
      <c r="K113" s="68">
        <f>ConsolidadoOtrosMedicamentos!$O$21</f>
        <v>37.793943756121557</v>
      </c>
      <c r="L113" s="68">
        <f t="shared" ref="L113:N113" si="80">IFERROR(I113*$H113*$G113,0)</f>
        <v>245517.27346997539</v>
      </c>
      <c r="M113" s="68">
        <f t="shared" si="80"/>
        <v>259825.25887532652</v>
      </c>
      <c r="N113" s="68">
        <f t="shared" si="80"/>
        <v>272116.39504407521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7" ht="14.25" customHeight="1">
      <c r="A114" s="54"/>
      <c r="B114" s="54"/>
      <c r="C114" s="66" t="s">
        <v>267</v>
      </c>
      <c r="D114" s="66" t="s">
        <v>371</v>
      </c>
      <c r="E114" s="66" t="s">
        <v>368</v>
      </c>
      <c r="F114" s="66" t="s">
        <v>369</v>
      </c>
      <c r="G114" s="66">
        <v>87750</v>
      </c>
      <c r="H114" s="196">
        <v>0.8</v>
      </c>
      <c r="I114" s="68">
        <f>VLOOKUP($C114,ConsolidadoOtrosMedicamentos!$A:$G,5,0)</f>
        <v>0.59784070192013705</v>
      </c>
      <c r="J114" s="68">
        <f>VLOOKUP($C114,ConsolidadoOtrosMedicamentos!$A:$G,6,0)</f>
        <v>0.62509648947907104</v>
      </c>
      <c r="K114" s="68">
        <f>VLOOKUP($C114,ConsolidadoOtrosMedicamentos!$A:$G,7,0)</f>
        <v>0.67611170926878505</v>
      </c>
      <c r="L114" s="68">
        <f t="shared" ref="L114:N114" si="81">IFERROR(I114*$H114*$G114,0)</f>
        <v>41968.417274793625</v>
      </c>
      <c r="M114" s="68">
        <f t="shared" si="81"/>
        <v>43881.773561430782</v>
      </c>
      <c r="N114" s="68">
        <f t="shared" si="81"/>
        <v>47463.041990668709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7" ht="14.25" customHeight="1">
      <c r="A115" s="80"/>
      <c r="B115" s="195"/>
      <c r="C115" s="66">
        <v>922444</v>
      </c>
      <c r="D115" s="97" t="s">
        <v>307</v>
      </c>
      <c r="E115" s="66" t="s">
        <v>308</v>
      </c>
      <c r="F115" s="66" t="s">
        <v>300</v>
      </c>
      <c r="G115" s="66">
        <v>0.25</v>
      </c>
      <c r="H115" s="79">
        <v>0.5</v>
      </c>
      <c r="I115" s="68">
        <f>VLOOKUP($C115,ConsolidadoCostosCUPS!$A:$K,8,0)*$O$6</f>
        <v>9449300.4010993782</v>
      </c>
      <c r="J115" s="68">
        <f>VLOOKUP($C115,ConsolidadoCostosCUPS!$A:$K,9,0)*$O$6</f>
        <v>11615644.009539144</v>
      </c>
      <c r="K115" s="68">
        <f>VLOOKUP($C115,ConsolidadoCostosCUPS!$A:$K,10,0)*$O$6</f>
        <v>12093330.566932997</v>
      </c>
      <c r="L115" s="68">
        <f t="shared" ref="L115:N115" si="82">IFERROR(I115*$H115*$G115,0)</f>
        <v>1181162.5501374223</v>
      </c>
      <c r="M115" s="68">
        <f t="shared" si="82"/>
        <v>1451955.501192393</v>
      </c>
      <c r="N115" s="68">
        <f t="shared" si="82"/>
        <v>1511666.3208666246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</row>
    <row r="116" spans="1:27" ht="14.25" customHeight="1">
      <c r="A116" s="80"/>
      <c r="B116" s="195"/>
      <c r="C116" s="80">
        <v>906610</v>
      </c>
      <c r="D116" s="66" t="s">
        <v>319</v>
      </c>
      <c r="E116" s="66" t="s">
        <v>320</v>
      </c>
      <c r="F116" s="66" t="s">
        <v>300</v>
      </c>
      <c r="G116" s="80">
        <v>1</v>
      </c>
      <c r="H116" s="91">
        <f>H105</f>
        <v>0.33</v>
      </c>
      <c r="I116" s="68">
        <f>VLOOKUP($C116,ConsolidadoCostosCUPS!$A:$K,8,0)*$O$6</f>
        <v>40107.530825233298</v>
      </c>
      <c r="J116" s="68">
        <f>VLOOKUP($C116,ConsolidadoCostosCUPS!$A:$K,9,0)*$O$6</f>
        <v>43115.142137229537</v>
      </c>
      <c r="K116" s="68">
        <f>VLOOKUP($C116,ConsolidadoCostosCUPS!$A:$K,10,0)*$O$6</f>
        <v>45393.525616039726</v>
      </c>
      <c r="L116" s="68">
        <f t="shared" ref="L116:N116" si="83">IFERROR(I116*$H116*$G116,0)</f>
        <v>13235.485172326989</v>
      </c>
      <c r="M116" s="68">
        <f t="shared" si="83"/>
        <v>14227.996905285749</v>
      </c>
      <c r="N116" s="68">
        <f t="shared" si="83"/>
        <v>14979.86345329311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</row>
    <row r="117" spans="1:27" ht="14.25" customHeight="1">
      <c r="A117" s="80"/>
      <c r="B117" s="195"/>
      <c r="C117" s="80">
        <v>906611</v>
      </c>
      <c r="D117" s="66" t="s">
        <v>372</v>
      </c>
      <c r="E117" s="66" t="s">
        <v>320</v>
      </c>
      <c r="F117" s="66" t="s">
        <v>300</v>
      </c>
      <c r="G117" s="80">
        <v>1</v>
      </c>
      <c r="H117" s="91">
        <f>H116</f>
        <v>0.33</v>
      </c>
      <c r="I117" s="68">
        <f>VLOOKUP($C117,ConsolidadoCostosCUPS!$A:$K,8,0)*$O$6</f>
        <v>54315.984908322884</v>
      </c>
      <c r="J117" s="68">
        <f>VLOOKUP($C117,ConsolidadoCostosCUPS!$A:$K,9,0)*$O$6</f>
        <v>57482.018850745946</v>
      </c>
      <c r="K117" s="68">
        <f>VLOOKUP($C117,ConsolidadoCostosCUPS!$A:$K,10,0)*$O$6</f>
        <v>58390.227976322611</v>
      </c>
      <c r="L117" s="68">
        <f t="shared" ref="L117:N117" si="84">IFERROR(I117*$H117*$G117,0)</f>
        <v>17924.275019746554</v>
      </c>
      <c r="M117" s="68">
        <f t="shared" si="84"/>
        <v>18969.066220746165</v>
      </c>
      <c r="N117" s="68">
        <f t="shared" si="84"/>
        <v>19268.775232186461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</row>
    <row r="118" spans="1:27" ht="14.25" customHeight="1">
      <c r="A118" s="80"/>
      <c r="B118" s="195"/>
      <c r="C118" s="80">
        <v>903895</v>
      </c>
      <c r="D118" s="66" t="s">
        <v>321</v>
      </c>
      <c r="E118" s="66" t="s">
        <v>322</v>
      </c>
      <c r="F118" s="66" t="s">
        <v>300</v>
      </c>
      <c r="G118" s="80">
        <v>1</v>
      </c>
      <c r="H118" s="80">
        <v>1</v>
      </c>
      <c r="I118" s="68">
        <f>VLOOKUP($C118,ConsolidadoCostosCUPS!$A:$K,8,0)*$O$6</f>
        <v>3400.6445554215593</v>
      </c>
      <c r="J118" s="68">
        <f>VLOOKUP($C118,ConsolidadoCostosCUPS!$A:$K,9,0)*$O$6</f>
        <v>3400.6445554215593</v>
      </c>
      <c r="K118" s="68">
        <f>VLOOKUP($C118,ConsolidadoCostosCUPS!$A:$K,10,0)*$O$6</f>
        <v>5052.5935108646081</v>
      </c>
      <c r="L118" s="68">
        <f t="shared" ref="L118:N118" si="85">IFERROR(I118*$H118*$G118,0)</f>
        <v>3400.6445554215593</v>
      </c>
      <c r="M118" s="68">
        <f t="shared" si="85"/>
        <v>3400.6445554215593</v>
      </c>
      <c r="N118" s="68">
        <f t="shared" si="85"/>
        <v>5052.5935108646081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</row>
    <row r="119" spans="1:27" ht="14.25" customHeight="1">
      <c r="A119" s="80"/>
      <c r="B119" s="195"/>
      <c r="C119" s="80">
        <v>903824</v>
      </c>
      <c r="D119" s="66" t="s">
        <v>373</v>
      </c>
      <c r="E119" s="66" t="s">
        <v>322</v>
      </c>
      <c r="F119" s="66" t="s">
        <v>300</v>
      </c>
      <c r="G119" s="80">
        <v>1</v>
      </c>
      <c r="H119" s="91">
        <f>H117</f>
        <v>0.33</v>
      </c>
      <c r="I119" s="68">
        <f>VLOOKUP($C119,ConsolidadoCostosCUPS!$A:$K,8,0)*$O$6</f>
        <v>4416.4843230439328</v>
      </c>
      <c r="J119" s="68">
        <f>VLOOKUP($C119,ConsolidadoCostosCUPS!$A:$K,9,0)*$O$6</f>
        <v>5518.1867376915279</v>
      </c>
      <c r="K119" s="68">
        <f>VLOOKUP($C119,ConsolidadoCostosCUPS!$A:$K,10,0)*$O$6</f>
        <v>7650.2409166418174</v>
      </c>
      <c r="L119" s="68">
        <f t="shared" ref="L119:N119" si="86">IFERROR(I119*$H119*$G119,0)</f>
        <v>1457.439826604498</v>
      </c>
      <c r="M119" s="68">
        <f t="shared" si="86"/>
        <v>1821.0016234382042</v>
      </c>
      <c r="N119" s="68">
        <f t="shared" si="86"/>
        <v>2524.5795024917998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</row>
    <row r="120" spans="1:27" ht="14.25" customHeight="1">
      <c r="A120" s="80"/>
      <c r="B120" s="195"/>
      <c r="C120" s="80">
        <v>920901</v>
      </c>
      <c r="D120" s="66" t="s">
        <v>313</v>
      </c>
      <c r="E120" s="66" t="s">
        <v>314</v>
      </c>
      <c r="F120" s="66" t="s">
        <v>300</v>
      </c>
      <c r="G120" s="80">
        <v>0.5</v>
      </c>
      <c r="H120" s="91">
        <v>1</v>
      </c>
      <c r="I120" s="68">
        <f>VLOOKUP($C120,ConsolidadoCostosCUPS!$A:$K,8,0)*$O$6</f>
        <v>217886.74615748867</v>
      </c>
      <c r="J120" s="68">
        <f>VLOOKUP($C120,ConsolidadoCostosCUPS!$A:$K,9,0)*$O$6</f>
        <v>265368.78996243764</v>
      </c>
      <c r="K120" s="68">
        <f>VLOOKUP($C120,ConsolidadoCostosCUPS!$A:$K,10,0)*$O$6</f>
        <v>305127.73053407908</v>
      </c>
      <c r="L120" s="68">
        <f t="shared" ref="L120:N120" si="87">IFERROR(I120*$H120*$G120,0)</f>
        <v>108943.37307874433</v>
      </c>
      <c r="M120" s="68">
        <f t="shared" si="87"/>
        <v>132684.39498121882</v>
      </c>
      <c r="N120" s="68">
        <f t="shared" si="87"/>
        <v>152563.86526703954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</row>
    <row r="121" spans="1:27" ht="14.25" customHeight="1">
      <c r="A121" s="80"/>
      <c r="B121" s="195"/>
      <c r="C121" s="80">
        <v>879420</v>
      </c>
      <c r="D121" s="66" t="s">
        <v>311</v>
      </c>
      <c r="E121" s="66" t="s">
        <v>312</v>
      </c>
      <c r="F121" s="66" t="s">
        <v>300</v>
      </c>
      <c r="G121" s="80">
        <v>0.5</v>
      </c>
      <c r="H121" s="91">
        <v>1</v>
      </c>
      <c r="I121" s="68">
        <f>VLOOKUP($C121,ConsolidadoCostosCUPS!$A:$K,8,0)*$O$6</f>
        <v>200854.4993870201</v>
      </c>
      <c r="J121" s="68">
        <f>VLOOKUP($C121,ConsolidadoCostosCUPS!$A:$K,9,0)*$O$6</f>
        <v>230680.28056424702</v>
      </c>
      <c r="K121" s="68">
        <f>VLOOKUP($C121,ConsolidadoCostosCUPS!$A:$K,10,0)*$O$6</f>
        <v>279638.92003141856</v>
      </c>
      <c r="L121" s="68">
        <f t="shared" ref="L121:N121" si="88">IFERROR(I121*$H121*$G121,0)</f>
        <v>100427.24969351005</v>
      </c>
      <c r="M121" s="68">
        <f t="shared" si="88"/>
        <v>115340.14028212351</v>
      </c>
      <c r="N121" s="68">
        <f t="shared" si="88"/>
        <v>139819.46001570928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</row>
    <row r="122" spans="1:27" ht="14.25" customHeight="1">
      <c r="A122" s="80"/>
      <c r="B122" s="195"/>
      <c r="C122" s="80">
        <v>883440</v>
      </c>
      <c r="D122" s="66" t="s">
        <v>315</v>
      </c>
      <c r="E122" s="80" t="s">
        <v>316</v>
      </c>
      <c r="F122" s="66" t="s">
        <v>300</v>
      </c>
      <c r="G122" s="80">
        <v>0.25</v>
      </c>
      <c r="H122" s="91">
        <v>0.5</v>
      </c>
      <c r="I122" s="68">
        <f>VLOOKUP($C122,ConsolidadoCostosCUPS!$A:$K,8,0)*$O$6</f>
        <v>411672.69382813643</v>
      </c>
      <c r="J122" s="68">
        <f>VLOOKUP($C122,ConsolidadoCostosCUPS!$A:$K,9,0)*$O$6</f>
        <v>517651.38691839704</v>
      </c>
      <c r="K122" s="68">
        <f>VLOOKUP($C122,ConsolidadoCostosCUPS!$A:$K,10,0)*$O$6</f>
        <v>597588.30196582421</v>
      </c>
      <c r="L122" s="68">
        <f t="shared" ref="L122:N122" si="89">IFERROR(I122*$H122*$G122,0)</f>
        <v>51459.086728517053</v>
      </c>
      <c r="M122" s="68">
        <f t="shared" si="89"/>
        <v>64706.42336479963</v>
      </c>
      <c r="N122" s="68">
        <f t="shared" si="89"/>
        <v>74698.537745728026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</row>
    <row r="123" spans="1:27" ht="14.25" customHeight="1">
      <c r="A123" s="80"/>
      <c r="B123" s="195"/>
      <c r="C123" s="80">
        <v>902210</v>
      </c>
      <c r="D123" s="66" t="s">
        <v>325</v>
      </c>
      <c r="E123" s="80" t="s">
        <v>326</v>
      </c>
      <c r="F123" s="66" t="s">
        <v>300</v>
      </c>
      <c r="G123" s="80">
        <v>1</v>
      </c>
      <c r="H123" s="91">
        <v>1</v>
      </c>
      <c r="I123" s="68">
        <f>VLOOKUP($C123,ConsolidadoCostosCUPS!$A:$K,8,0)*$O$6</f>
        <v>11239.541428907527</v>
      </c>
      <c r="J123" s="68">
        <f>VLOOKUP($C123,ConsolidadoCostosCUPS!$A:$K,9,0)*$O$6</f>
        <v>11482.617373302886</v>
      </c>
      <c r="K123" s="68">
        <f>VLOOKUP($C123,ConsolidadoCostosCUPS!$A:$K,10,0)*$O$6</f>
        <v>17583.702644320576</v>
      </c>
      <c r="L123" s="68">
        <f t="shared" ref="L123:N123" si="90">IFERROR(I123*$H123*$G123,0)</f>
        <v>11239.541428907527</v>
      </c>
      <c r="M123" s="68">
        <f t="shared" si="90"/>
        <v>11482.617373302886</v>
      </c>
      <c r="N123" s="68">
        <f t="shared" si="90"/>
        <v>17583.702644320576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</row>
    <row r="124" spans="1:27" ht="14.25" customHeight="1">
      <c r="A124" s="80"/>
      <c r="B124" s="195"/>
      <c r="C124" s="80">
        <v>903833</v>
      </c>
      <c r="D124" s="66" t="s">
        <v>323</v>
      </c>
      <c r="E124" s="80" t="s">
        <v>324</v>
      </c>
      <c r="F124" s="66" t="s">
        <v>300</v>
      </c>
      <c r="G124" s="80">
        <v>1</v>
      </c>
      <c r="H124" s="91">
        <v>1</v>
      </c>
      <c r="I124" s="68">
        <f>VLOOKUP($C124,ConsolidadoCostosCUPS!$A:$K,8,0)*$O$6</f>
        <v>5330.7401139040676</v>
      </c>
      <c r="J124" s="68">
        <f>VLOOKUP($C124,ConsolidadoCostosCUPS!$A:$K,9,0)*$O$6</f>
        <v>6087.7826073940723</v>
      </c>
      <c r="K124" s="68">
        <f>VLOOKUP($C124,ConsolidadoCostosCUPS!$A:$K,10,0)*$O$6</f>
        <v>7110.8783733566061</v>
      </c>
      <c r="L124" s="68">
        <f t="shared" ref="L124:N124" si="91">IFERROR(I124*$H124*$G124,0)</f>
        <v>5330.7401139040676</v>
      </c>
      <c r="M124" s="68">
        <f t="shared" si="91"/>
        <v>6087.7826073940723</v>
      </c>
      <c r="N124" s="68">
        <f t="shared" si="91"/>
        <v>7110.8783733566061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</row>
    <row r="125" spans="1:27" ht="13.5" customHeight="1">
      <c r="A125" s="80"/>
      <c r="B125" s="195"/>
      <c r="C125" s="80">
        <v>904602</v>
      </c>
      <c r="D125" s="66" t="s">
        <v>361</v>
      </c>
      <c r="E125" s="80" t="s">
        <v>374</v>
      </c>
      <c r="F125" s="66" t="s">
        <v>300</v>
      </c>
      <c r="G125" s="80">
        <v>0.25</v>
      </c>
      <c r="H125" s="91">
        <v>1</v>
      </c>
      <c r="I125" s="68">
        <f>VLOOKUP($C125,ConsolidadoCostosCUPS!$A:$K,8,0)*$O$6</f>
        <v>34784.046709669383</v>
      </c>
      <c r="J125" s="68">
        <f>VLOOKUP($C125,ConsolidadoCostosCUPS!$A:$K,9,0)*$O$6</f>
        <v>37392.578112956842</v>
      </c>
      <c r="K125" s="68">
        <f>VLOOKUP($C125,ConsolidadoCostosCUPS!$A:$K,10,0)*$O$6</f>
        <v>37392.578112956842</v>
      </c>
      <c r="L125" s="68">
        <f t="shared" ref="L125:N125" si="92">IFERROR(I125*$H125*$G125,0)</f>
        <v>8696.0116774173457</v>
      </c>
      <c r="M125" s="68">
        <f t="shared" si="92"/>
        <v>9348.1445282392106</v>
      </c>
      <c r="N125" s="68">
        <f t="shared" si="92"/>
        <v>9348.1445282392106</v>
      </c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</row>
    <row r="126" spans="1:27" ht="13.5" customHeight="1">
      <c r="A126" s="80"/>
      <c r="B126" s="195"/>
      <c r="C126" s="80">
        <v>904601</v>
      </c>
      <c r="D126" s="66" t="s">
        <v>375</v>
      </c>
      <c r="E126" s="80" t="s">
        <v>374</v>
      </c>
      <c r="F126" s="66" t="s">
        <v>300</v>
      </c>
      <c r="G126" s="80">
        <v>0.25</v>
      </c>
      <c r="H126" s="91">
        <v>1</v>
      </c>
      <c r="I126" s="68">
        <f>VLOOKUP($C126,ConsolidadoCostosCUPS!$A:$K,8,0)*$O$6</f>
        <v>40499.354735601933</v>
      </c>
      <c r="J126" s="68">
        <f>VLOOKUP($C126,ConsolidadoCostosCUPS!$A:$K,9,0)*$O$6</f>
        <v>47115.615888770975</v>
      </c>
      <c r="K126" s="68">
        <f>VLOOKUP($C126,ConsolidadoCostosCUPS!$A:$K,10,0)*$O$6</f>
        <v>52229.885385526934</v>
      </c>
      <c r="L126" s="68">
        <f t="shared" ref="L126:N126" si="93">IFERROR(I126*$H126*$G126,0)</f>
        <v>10124.838683900483</v>
      </c>
      <c r="M126" s="68">
        <f t="shared" si="93"/>
        <v>11778.903972192744</v>
      </c>
      <c r="N126" s="68">
        <f t="shared" si="93"/>
        <v>13057.471346381733</v>
      </c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</row>
    <row r="127" spans="1:27" ht="14.25" customHeight="1">
      <c r="A127" s="80"/>
      <c r="B127" s="195"/>
      <c r="C127" s="80">
        <v>903815</v>
      </c>
      <c r="D127" s="66" t="s">
        <v>327</v>
      </c>
      <c r="E127" s="80" t="s">
        <v>328</v>
      </c>
      <c r="F127" s="66" t="s">
        <v>300</v>
      </c>
      <c r="G127" s="80">
        <v>0.5</v>
      </c>
      <c r="H127" s="91">
        <v>1</v>
      </c>
      <c r="I127" s="68">
        <f>VLOOKUP($C127,ConsolidadoCostosCUPS!$A:$K,8,0)*$O$6</f>
        <v>5623.3987136238466</v>
      </c>
      <c r="J127" s="68">
        <f>VLOOKUP($C127,ConsolidadoCostosCUPS!$A:$K,9,0)*$O$6</f>
        <v>6045.455950409807</v>
      </c>
      <c r="K127" s="68">
        <f>VLOOKUP($C127,ConsolidadoCostosCUPS!$A:$K,10,0)*$O$6</f>
        <v>6577.5624953548595</v>
      </c>
      <c r="L127" s="68">
        <f t="shared" ref="L127:N127" si="94">IFERROR(I127*$H127*$G127,0)</f>
        <v>2811.6993568119233</v>
      </c>
      <c r="M127" s="68">
        <f t="shared" si="94"/>
        <v>3022.7279752049035</v>
      </c>
      <c r="N127" s="68">
        <f t="shared" si="94"/>
        <v>3288.7812476774297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</row>
    <row r="128" spans="1:27" ht="14.25" customHeight="1">
      <c r="A128" s="80"/>
      <c r="B128" s="195"/>
      <c r="C128" s="80">
        <v>903817</v>
      </c>
      <c r="D128" s="66" t="s">
        <v>329</v>
      </c>
      <c r="E128" s="80" t="s">
        <v>328</v>
      </c>
      <c r="F128" s="66" t="s">
        <v>300</v>
      </c>
      <c r="G128" s="80">
        <v>0.5</v>
      </c>
      <c r="H128" s="91">
        <v>1</v>
      </c>
      <c r="I128" s="68">
        <f>VLOOKUP($C128,ConsolidadoCostosCUPS!$A:$K,8,0)*$O$6</f>
        <v>7597.0302621473111</v>
      </c>
      <c r="J128" s="68">
        <f>VLOOKUP($C128,ConsolidadoCostosCUPS!$A:$K,9,0)*$O$6</f>
        <v>7597.0302621473111</v>
      </c>
      <c r="K128" s="68">
        <f>VLOOKUP($C128,ConsolidadoCostosCUPS!$A:$K,10,0)*$O$6</f>
        <v>19349.328907092804</v>
      </c>
      <c r="L128" s="68">
        <f t="shared" ref="L128:N128" si="95">IFERROR(I128*$H128*$G128,0)</f>
        <v>3798.5151310736555</v>
      </c>
      <c r="M128" s="68">
        <f t="shared" si="95"/>
        <v>3798.5151310736555</v>
      </c>
      <c r="N128" s="68">
        <f t="shared" si="95"/>
        <v>9674.664453546402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</row>
    <row r="129" spans="1:27" ht="14.25" customHeight="1">
      <c r="A129" s="80"/>
      <c r="B129" s="195"/>
      <c r="C129" s="80">
        <v>903818</v>
      </c>
      <c r="D129" s="66" t="s">
        <v>330</v>
      </c>
      <c r="E129" s="80" t="s">
        <v>328</v>
      </c>
      <c r="F129" s="66" t="s">
        <v>300</v>
      </c>
      <c r="G129" s="80">
        <v>0.5</v>
      </c>
      <c r="H129" s="91">
        <v>1</v>
      </c>
      <c r="I129" s="68">
        <f>VLOOKUP($C129,ConsolidadoCostosCUPS!$A:$K,8,0)*$O$6</f>
        <v>4507.1843022959292</v>
      </c>
      <c r="J129" s="68">
        <f>VLOOKUP($C129,ConsolidadoCostosCUPS!$A:$K,9,0)*$O$6</f>
        <v>4845.7975581700539</v>
      </c>
      <c r="K129" s="68">
        <f>VLOOKUP($C129,ConsolidadoCostosCUPS!$A:$K,10,0)*$O$6</f>
        <v>6407.046534361104</v>
      </c>
      <c r="L129" s="68">
        <f t="shared" ref="L129:N129" si="96">IFERROR(I129*$H129*$G129,0)</f>
        <v>2253.5921511479646</v>
      </c>
      <c r="M129" s="68">
        <f t="shared" si="96"/>
        <v>2422.8987790850269</v>
      </c>
      <c r="N129" s="68">
        <f t="shared" si="96"/>
        <v>3203.523267180552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</row>
    <row r="130" spans="1:27" ht="14.25" customHeight="1">
      <c r="A130" s="80"/>
      <c r="B130" s="195"/>
      <c r="C130" s="80">
        <v>903828</v>
      </c>
      <c r="D130" s="66" t="s">
        <v>331</v>
      </c>
      <c r="E130" s="80" t="s">
        <v>332</v>
      </c>
      <c r="F130" s="66" t="s">
        <v>300</v>
      </c>
      <c r="G130" s="80">
        <v>1</v>
      </c>
      <c r="H130" s="91">
        <v>1</v>
      </c>
      <c r="I130" s="68">
        <f>VLOOKUP($C130,ConsolidadoCostosCUPS!$A:$K,8,0)*$O$6</f>
        <v>7907.828857717489</v>
      </c>
      <c r="J130" s="68">
        <f>VLOOKUP($C130,ConsolidadoCostosCUPS!$A:$K,9,0)*$O$6</f>
        <v>9115.9525813540968</v>
      </c>
      <c r="K130" s="68">
        <f>VLOOKUP($C130,ConsolidadoCostosCUPS!$A:$K,10,0)*$O$6</f>
        <v>10571.989581612834</v>
      </c>
      <c r="L130" s="68">
        <f t="shared" ref="L130:N130" si="97">IFERROR(I130*$H130*$G130,0)</f>
        <v>7907.828857717489</v>
      </c>
      <c r="M130" s="68">
        <f t="shared" si="97"/>
        <v>9115.9525813540968</v>
      </c>
      <c r="N130" s="68">
        <f t="shared" si="97"/>
        <v>10571.989581612834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</row>
    <row r="131" spans="1:27" ht="13.5" customHeight="1">
      <c r="A131" s="80"/>
      <c r="B131" s="195"/>
      <c r="C131" s="80">
        <v>903605</v>
      </c>
      <c r="D131" s="66" t="s">
        <v>339</v>
      </c>
      <c r="E131" s="80" t="s">
        <v>340</v>
      </c>
      <c r="F131" s="66" t="s">
        <v>300</v>
      </c>
      <c r="G131" s="80">
        <v>1</v>
      </c>
      <c r="H131" s="91">
        <v>1</v>
      </c>
      <c r="I131" s="68">
        <f>VLOOKUP($C131,ConsolidadoCostosCUPS!$A:$K,8,0)*$O$6</f>
        <v>29358.978617343244</v>
      </c>
      <c r="J131" s="68">
        <f>VLOOKUP($C131,ConsolidadoCostosCUPS!$A:$K,9,0)*$O$6</f>
        <v>33419.919021719354</v>
      </c>
      <c r="K131" s="68">
        <f>VLOOKUP($C131,ConsolidadoCostosCUPS!$A:$K,10,0)*$O$6</f>
        <v>36533.951642704589</v>
      </c>
      <c r="L131" s="68">
        <f t="shared" ref="L131:N131" si="98">IFERROR(I131*$H131*$G131,0)</f>
        <v>29358.978617343244</v>
      </c>
      <c r="M131" s="68">
        <f t="shared" si="98"/>
        <v>33419.919021719354</v>
      </c>
      <c r="N131" s="68">
        <f t="shared" si="98"/>
        <v>36533.951642704589</v>
      </c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</row>
    <row r="132" spans="1:27" ht="13.5" customHeight="1">
      <c r="A132" s="80"/>
      <c r="B132" s="195"/>
      <c r="C132" s="80">
        <v>903867</v>
      </c>
      <c r="D132" s="66" t="s">
        <v>341</v>
      </c>
      <c r="E132" s="80" t="s">
        <v>340</v>
      </c>
      <c r="F132" s="66" t="s">
        <v>300</v>
      </c>
      <c r="G132" s="80">
        <v>1</v>
      </c>
      <c r="H132" s="91">
        <v>1</v>
      </c>
      <c r="I132" s="68">
        <f>VLOOKUP($C132,ConsolidadoCostosCUPS!$A:$K,8,0)*$O$6</f>
        <v>6220.8092436303368</v>
      </c>
      <c r="J132" s="68">
        <f>VLOOKUP($C132,ConsolidadoCostosCUPS!$A:$K,9,0)*$O$6</f>
        <v>6681.5651382304841</v>
      </c>
      <c r="K132" s="68">
        <f>VLOOKUP($C132,ConsolidadoCostosCUPS!$A:$K,10,0)*$O$6</f>
        <v>7669.5902455489095</v>
      </c>
      <c r="L132" s="68">
        <f t="shared" ref="L132:N132" si="99">IFERROR(I132*$H132*$G132,0)</f>
        <v>6220.8092436303368</v>
      </c>
      <c r="M132" s="68">
        <f t="shared" si="99"/>
        <v>6681.5651382304841</v>
      </c>
      <c r="N132" s="68">
        <f t="shared" si="99"/>
        <v>7669.5902455489095</v>
      </c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</row>
    <row r="133" spans="1:27" ht="13.5" customHeight="1">
      <c r="A133" s="80"/>
      <c r="B133" s="195"/>
      <c r="C133" s="80">
        <v>903866</v>
      </c>
      <c r="D133" s="66" t="s">
        <v>343</v>
      </c>
      <c r="E133" s="80" t="s">
        <v>340</v>
      </c>
      <c r="F133" s="66" t="s">
        <v>300</v>
      </c>
      <c r="G133" s="80">
        <v>1</v>
      </c>
      <c r="H133" s="91">
        <v>1</v>
      </c>
      <c r="I133" s="68">
        <f>VLOOKUP($C133,ConsolidadoCostosCUPS!$A:$K,8,0)*$O$6</f>
        <v>6220.8092436303368</v>
      </c>
      <c r="J133" s="68">
        <f>VLOOKUP($C133,ConsolidadoCostosCUPS!$A:$K,9,0)*$O$6</f>
        <v>6675.5184729470175</v>
      </c>
      <c r="K133" s="68">
        <f>VLOOKUP($C133,ConsolidadoCostosCUPS!$A:$K,10,0)*$O$6</f>
        <v>7669.5902455489095</v>
      </c>
      <c r="L133" s="68">
        <f t="shared" ref="L133:N133" si="100">IFERROR(I133*$H133*$G133,0)</f>
        <v>6220.8092436303368</v>
      </c>
      <c r="M133" s="68">
        <f t="shared" si="100"/>
        <v>6675.5184729470175</v>
      </c>
      <c r="N133" s="68">
        <f t="shared" si="100"/>
        <v>7669.5902455489095</v>
      </c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</row>
    <row r="134" spans="1:27" ht="13.5" customHeight="1">
      <c r="A134" s="80"/>
      <c r="B134" s="195"/>
      <c r="C134" s="80">
        <v>903809</v>
      </c>
      <c r="D134" s="66" t="s">
        <v>345</v>
      </c>
      <c r="E134" s="80" t="s">
        <v>340</v>
      </c>
      <c r="F134" s="66" t="s">
        <v>300</v>
      </c>
      <c r="G134" s="80">
        <v>1</v>
      </c>
      <c r="H134" s="91">
        <v>1</v>
      </c>
      <c r="I134" s="68">
        <f>VLOOKUP($C134,ConsolidadoCostosCUPS!$A:$K,8,0)*$O$6</f>
        <v>6814.5917744667458</v>
      </c>
      <c r="J134" s="68">
        <f>VLOOKUP($C134,ConsolidadoCostosCUPS!$A:$K,9,0)*$O$6</f>
        <v>7961.0395122119944</v>
      </c>
      <c r="K134" s="68">
        <f>VLOOKUP($C134,ConsolidadoCostosCUPS!$A:$K,10,0)*$O$6</f>
        <v>9476.3338322486998</v>
      </c>
      <c r="L134" s="68">
        <f t="shared" ref="L134:N134" si="101">IFERROR(I134*$H134*$G134,0)</f>
        <v>6814.5917744667458</v>
      </c>
      <c r="M134" s="68">
        <f t="shared" si="101"/>
        <v>7961.0395122119944</v>
      </c>
      <c r="N134" s="68">
        <f t="shared" si="101"/>
        <v>9476.3338322486998</v>
      </c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</row>
    <row r="135" spans="1:27" ht="13.5" customHeight="1">
      <c r="A135" s="80"/>
      <c r="B135" s="195"/>
      <c r="C135" s="80">
        <v>890406</v>
      </c>
      <c r="D135" s="66" t="s">
        <v>333</v>
      </c>
      <c r="E135" s="80" t="s">
        <v>376</v>
      </c>
      <c r="F135" s="66" t="s">
        <v>300</v>
      </c>
      <c r="G135" s="80">
        <v>0.25</v>
      </c>
      <c r="H135" s="91">
        <v>1</v>
      </c>
      <c r="I135" s="68">
        <f>VLOOKUP($C135,ConsolidadoCostosCUPS!$A:$K,8,0)*$O$6</f>
        <v>18154.507847079822</v>
      </c>
      <c r="J135" s="68">
        <f>VLOOKUP($C135,ConsolidadoCostosCUPS!$A:$K,9,0)*$O$6</f>
        <v>27466.372383618233</v>
      </c>
      <c r="K135" s="68">
        <f>VLOOKUP($C135,ConsolidadoCostosCUPS!$A:$K,10,0)*$O$6</f>
        <v>33014.792447727101</v>
      </c>
      <c r="L135" s="68">
        <f t="shared" ref="L135:N135" si="102">IFERROR(I135*$H135*$G135,0)</f>
        <v>4538.6269617699554</v>
      </c>
      <c r="M135" s="68">
        <f t="shared" si="102"/>
        <v>6866.5930959045581</v>
      </c>
      <c r="N135" s="68">
        <f t="shared" si="102"/>
        <v>8253.6981119317752</v>
      </c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</row>
    <row r="136" spans="1:27" ht="13.5" customHeight="1">
      <c r="A136" s="80"/>
      <c r="B136" s="195"/>
      <c r="C136" s="80">
        <v>890408</v>
      </c>
      <c r="D136" s="66" t="s">
        <v>335</v>
      </c>
      <c r="E136" s="80" t="s">
        <v>377</v>
      </c>
      <c r="F136" s="66" t="s">
        <v>300</v>
      </c>
      <c r="G136" s="80">
        <v>0.25</v>
      </c>
      <c r="H136" s="91">
        <v>1</v>
      </c>
      <c r="I136" s="68">
        <f>VLOOKUP($C136,ConsolidadoCostosCUPS!$A:$K,8,0)*$O$6</f>
        <v>12260.218528756679</v>
      </c>
      <c r="J136" s="68">
        <f>VLOOKUP($C136,ConsolidadoCostosCUPS!$A:$K,9,0)*$O$6</f>
        <v>24638.951697069297</v>
      </c>
      <c r="K136" s="68">
        <f>VLOOKUP($C136,ConsolidadoCostosCUPS!$A:$K,10,0)*$O$6</f>
        <v>29991.45980599384</v>
      </c>
      <c r="L136" s="68">
        <f t="shared" ref="L136:N136" si="103">IFERROR(I136*$H136*$G136,0)</f>
        <v>3065.0546321891698</v>
      </c>
      <c r="M136" s="68">
        <f t="shared" si="103"/>
        <v>6159.7379242673242</v>
      </c>
      <c r="N136" s="68">
        <f t="shared" si="103"/>
        <v>7497.86495149846</v>
      </c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</row>
    <row r="137" spans="1:27" ht="13.5" customHeight="1">
      <c r="A137" s="80"/>
      <c r="B137" s="195"/>
      <c r="C137" s="80">
        <v>903856</v>
      </c>
      <c r="D137" s="66" t="s">
        <v>337</v>
      </c>
      <c r="E137" s="80" t="s">
        <v>338</v>
      </c>
      <c r="F137" s="66" t="s">
        <v>300</v>
      </c>
      <c r="G137" s="80">
        <v>1</v>
      </c>
      <c r="H137" s="91">
        <v>1</v>
      </c>
      <c r="I137" s="68">
        <f>VLOOKUP($C137,ConsolidadoCostosCUPS!$A:$K,8,0)*$O$6</f>
        <v>5021.1508513905828</v>
      </c>
      <c r="J137" s="68">
        <f>VLOOKUP($C137,ConsolidadoCostosCUPS!$A:$K,9,0)*$O$6</f>
        <v>5980.1519653483692</v>
      </c>
      <c r="K137" s="68">
        <f>VLOOKUP($C137,ConsolidadoCostosCUPS!$A:$K,10,0)*$O$6</f>
        <v>7291.0689988039076</v>
      </c>
      <c r="L137" s="68">
        <f t="shared" ref="L137:N137" si="104">IFERROR(I137*$H137*$G137,0)</f>
        <v>5021.1508513905828</v>
      </c>
      <c r="M137" s="68">
        <f t="shared" si="104"/>
        <v>5980.1519653483692</v>
      </c>
      <c r="N137" s="68">
        <f t="shared" si="104"/>
        <v>7291.0689988039076</v>
      </c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</row>
    <row r="138" spans="1:27" ht="13.5" customHeight="1">
      <c r="A138" s="80"/>
      <c r="B138" s="195"/>
      <c r="C138" s="80">
        <v>903803</v>
      </c>
      <c r="D138" s="66" t="s">
        <v>378</v>
      </c>
      <c r="E138" s="80" t="s">
        <v>379</v>
      </c>
      <c r="F138" s="66" t="s">
        <v>300</v>
      </c>
      <c r="G138" s="80">
        <v>1</v>
      </c>
      <c r="H138" s="91">
        <v>1</v>
      </c>
      <c r="I138" s="68">
        <f>VLOOKUP($C138,ConsolidadoCostosCUPS!$A:$K,8,0)*$O$6</f>
        <v>3910.9831053461326</v>
      </c>
      <c r="J138" s="68">
        <f>VLOOKUP($C138,ConsolidadoCostosCUPS!$A:$K,9,0)*$O$6</f>
        <v>4324.5750107352414</v>
      </c>
      <c r="K138" s="68">
        <f>VLOOKUP($C138,ConsolidadoCostosCUPS!$A:$K,10,0)*$O$6</f>
        <v>5225.5281379717499</v>
      </c>
      <c r="L138" s="68">
        <f t="shared" ref="L138:N138" si="105">IFERROR(I138*$H138*$G138,0)</f>
        <v>3910.9831053461326</v>
      </c>
      <c r="M138" s="68">
        <f t="shared" si="105"/>
        <v>4324.5750107352414</v>
      </c>
      <c r="N138" s="68">
        <f t="shared" si="105"/>
        <v>5225.5281379717499</v>
      </c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</row>
    <row r="139" spans="1:27" ht="13.5" customHeight="1">
      <c r="A139" s="81"/>
      <c r="B139" s="81"/>
      <c r="C139" s="66">
        <v>886012</v>
      </c>
      <c r="D139" s="66" t="s">
        <v>347</v>
      </c>
      <c r="E139" s="66" t="s">
        <v>348</v>
      </c>
      <c r="F139" s="66" t="s">
        <v>300</v>
      </c>
      <c r="G139" s="66">
        <f>0.25/2</f>
        <v>0.125</v>
      </c>
      <c r="H139" s="79">
        <v>1</v>
      </c>
      <c r="I139" s="68">
        <f>VLOOKUP(C139,ConsolidadoCostosCUPS!$A:$K,8,0)*$O$6</f>
        <v>55508.38730222248</v>
      </c>
      <c r="J139" s="68">
        <f>VLOOKUP($C139,ConsolidadoCostosCUPS!$A:$K,9,0)*$O$6</f>
        <v>69612.838742436448</v>
      </c>
      <c r="K139" s="68">
        <f>VLOOKUP($C139,ConsolidadoCostosCUPS!$A:$K,10,0)*$O$6</f>
        <v>72559.983401598016</v>
      </c>
      <c r="L139" s="68">
        <f t="shared" ref="L139:N139" si="106">IFERROR(I139*$H139*$G139,0)</f>
        <v>6938.54841277781</v>
      </c>
      <c r="M139" s="68">
        <f t="shared" si="106"/>
        <v>8701.604842804556</v>
      </c>
      <c r="N139" s="68">
        <f t="shared" si="106"/>
        <v>9069.997925199752</v>
      </c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</row>
    <row r="140" spans="1:27" ht="13.5" customHeight="1">
      <c r="A140" s="81"/>
      <c r="B140" s="81"/>
      <c r="C140" s="66">
        <v>903706</v>
      </c>
      <c r="D140" s="66" t="s">
        <v>349</v>
      </c>
      <c r="E140" s="66" t="s">
        <v>350</v>
      </c>
      <c r="F140" s="66" t="s">
        <v>300</v>
      </c>
      <c r="G140" s="66">
        <v>0.25</v>
      </c>
      <c r="H140" s="79">
        <v>0.5</v>
      </c>
      <c r="I140" s="68">
        <f>VLOOKUP(C140,ConsolidadoCostosCUPS!$A:$K,8,0)*$O$6</f>
        <v>62436.656384018403</v>
      </c>
      <c r="J140" s="68">
        <f>VLOOKUP($C140,ConsolidadoCostosCUPS!$A:$K,9,0)*$O$6</f>
        <v>65601.480993384757</v>
      </c>
      <c r="K140" s="68">
        <f>VLOOKUP($C140,ConsolidadoCostosCUPS!$A:$K,10,0)*$O$6</f>
        <v>68919.890900951184</v>
      </c>
      <c r="L140" s="68">
        <f t="shared" ref="L140:N140" si="107">IFERROR(I140*$H140*$G140,0)</f>
        <v>7804.5820480023003</v>
      </c>
      <c r="M140" s="68">
        <f t="shared" si="107"/>
        <v>8200.1851241730947</v>
      </c>
      <c r="N140" s="68">
        <f t="shared" si="107"/>
        <v>8614.9863626188981</v>
      </c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</row>
    <row r="141" spans="1:27" ht="13.5" customHeight="1">
      <c r="A141" s="81"/>
      <c r="B141" s="81"/>
      <c r="C141" s="66">
        <v>903707</v>
      </c>
      <c r="D141" s="66" t="s">
        <v>351</v>
      </c>
      <c r="E141" s="66" t="s">
        <v>350</v>
      </c>
      <c r="F141" s="66" t="s">
        <v>300</v>
      </c>
      <c r="G141" s="66">
        <v>0.25</v>
      </c>
      <c r="H141" s="79">
        <v>0.5</v>
      </c>
      <c r="I141" s="68">
        <f>VLOOKUP(C141,ConsolidadoCostosCUPS!$A:$K,8,0)*$O$6</f>
        <v>67358.64192476013</v>
      </c>
      <c r="J141" s="68">
        <f>VLOOKUP($C141,ConsolidadoCostosCUPS!$A:$K,9,0)*$O$6</f>
        <v>72410.026102568023</v>
      </c>
      <c r="K141" s="68">
        <f>VLOOKUP($C141,ConsolidadoCostosCUPS!$A:$K,10,0)*$O$6</f>
        <v>74422.356308905684</v>
      </c>
      <c r="L141" s="68">
        <f t="shared" ref="L141:N141" si="108">IFERROR(I141*$H141*$G141,0)</f>
        <v>8419.8302405950162</v>
      </c>
      <c r="M141" s="68">
        <f t="shared" si="108"/>
        <v>9051.2532628210029</v>
      </c>
      <c r="N141" s="68">
        <f t="shared" si="108"/>
        <v>9302.7945386132105</v>
      </c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</row>
    <row r="142" spans="1:27" ht="13.5" customHeight="1">
      <c r="A142" s="81"/>
      <c r="B142" s="81"/>
      <c r="C142" s="66">
        <v>903603</v>
      </c>
      <c r="D142" s="66" t="s">
        <v>352</v>
      </c>
      <c r="E142" s="66" t="s">
        <v>353</v>
      </c>
      <c r="F142" s="66" t="s">
        <v>300</v>
      </c>
      <c r="G142" s="66">
        <v>0.25</v>
      </c>
      <c r="H142" s="79">
        <v>0.33333333329999998</v>
      </c>
      <c r="I142" s="68">
        <f>VLOOKUP(C142,ConsolidadoCostosCUPS!$A:$K,8,0)*$O$6</f>
        <v>4527.7429642597162</v>
      </c>
      <c r="J142" s="68">
        <f>VLOOKUP($C142,ConsolidadoCostosCUPS!$A:$K,9,0)*$O$6</f>
        <v>4867.5655531905331</v>
      </c>
      <c r="K142" s="68">
        <f>VLOOKUP($C142,ConsolidadoCostosCUPS!$A:$K,10,0)*$O$6</f>
        <v>5695.9586970254431</v>
      </c>
      <c r="L142" s="68">
        <f t="shared" ref="L142:N142" si="109">IFERROR(I142*$H142*$G142,0)</f>
        <v>377.31191365057845</v>
      </c>
      <c r="M142" s="68">
        <f t="shared" si="109"/>
        <v>405.63046272531471</v>
      </c>
      <c r="N142" s="68">
        <f t="shared" si="109"/>
        <v>474.66322470465389</v>
      </c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</row>
    <row r="143" spans="1:27" ht="13.5" customHeight="1">
      <c r="A143" s="81"/>
      <c r="B143" s="81"/>
      <c r="C143" s="66">
        <v>903604</v>
      </c>
      <c r="D143" s="66" t="s">
        <v>354</v>
      </c>
      <c r="E143" s="66" t="s">
        <v>353</v>
      </c>
      <c r="F143" s="66" t="s">
        <v>300</v>
      </c>
      <c r="G143" s="66">
        <v>0.25</v>
      </c>
      <c r="H143" s="79">
        <v>0.33333333329999998</v>
      </c>
      <c r="I143" s="68">
        <f>VLOOKUP(C143,ConsolidadoCostosCUPS!$A:$K,8,0)*$O$6</f>
        <v>26605.327247252608</v>
      </c>
      <c r="J143" s="68">
        <f>VLOOKUP($C143,ConsolidadoCostosCUPS!$A:$K,9,0)*$O$6</f>
        <v>41725.618455088923</v>
      </c>
      <c r="K143" s="68">
        <f>VLOOKUP($C143,ConsolidadoCostosCUPS!$A:$K,10,0)*$O$6</f>
        <v>48293.506285990246</v>
      </c>
      <c r="L143" s="68">
        <f t="shared" ref="L143:N143" si="110">IFERROR(I143*$H143*$G143,0)</f>
        <v>2217.1106037160062</v>
      </c>
      <c r="M143" s="68">
        <f t="shared" si="110"/>
        <v>3477.1348709096965</v>
      </c>
      <c r="N143" s="68">
        <f t="shared" si="110"/>
        <v>4024.4588567634078</v>
      </c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</row>
    <row r="144" spans="1:27" ht="13.5" customHeight="1">
      <c r="A144" s="81"/>
      <c r="B144" s="81"/>
      <c r="C144" s="66">
        <v>903810</v>
      </c>
      <c r="D144" s="66" t="s">
        <v>355</v>
      </c>
      <c r="E144" s="66" t="s">
        <v>353</v>
      </c>
      <c r="F144" s="66" t="s">
        <v>300</v>
      </c>
      <c r="G144" s="66">
        <v>0.25</v>
      </c>
      <c r="H144" s="79">
        <v>0.33333333329999998</v>
      </c>
      <c r="I144" s="68">
        <f>VLOOKUP(C144,ConsolidadoCostosCUPS!$A:$K,8,0)*$O$6</f>
        <v>5156.5961537402327</v>
      </c>
      <c r="J144" s="68">
        <f>VLOOKUP($C144,ConsolidadoCostosCUPS!$A:$K,9,0)*$O$6</f>
        <v>5998.2919611987691</v>
      </c>
      <c r="K144" s="68">
        <f>VLOOKUP($C144,ConsolidadoCostosCUPS!$A:$K,10,0)*$O$6</f>
        <v>7305.5809954842262</v>
      </c>
      <c r="L144" s="68">
        <f t="shared" ref="L144:N146" si="111">IFERROR(I144*$H144*$G144,0)</f>
        <v>429.71634610204774</v>
      </c>
      <c r="M144" s="68">
        <f t="shared" si="111"/>
        <v>499.85766338324498</v>
      </c>
      <c r="N144" s="68">
        <f t="shared" si="111"/>
        <v>608.79841622947231</v>
      </c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</row>
    <row r="145" spans="1:27" ht="13.5" customHeight="1">
      <c r="A145" s="85"/>
      <c r="B145" s="85"/>
      <c r="C145" s="63" t="s">
        <v>277</v>
      </c>
      <c r="D145" s="86" t="s">
        <v>356</v>
      </c>
      <c r="E145" s="85" t="s">
        <v>357</v>
      </c>
      <c r="F145" s="85" t="s">
        <v>134</v>
      </c>
      <c r="G145" s="86">
        <v>67500</v>
      </c>
      <c r="H145" s="87">
        <v>0.5</v>
      </c>
      <c r="I145" s="88">
        <f>ConsolidadoOtrosMedicamentos!M$23</f>
        <v>0.10168818160622621</v>
      </c>
      <c r="J145" s="88">
        <f>ConsolidadoOtrosMedicamentos!N$23</f>
        <v>0.10815690986180788</v>
      </c>
      <c r="K145" s="88">
        <f>ConsolidadoOtrosMedicamentos!O$23</f>
        <v>0.11817067942188327</v>
      </c>
      <c r="L145" s="88">
        <f t="shared" si="111"/>
        <v>3431.9761292101348</v>
      </c>
      <c r="M145" s="88">
        <f t="shared" si="111"/>
        <v>3650.2957078360159</v>
      </c>
      <c r="N145" s="88">
        <f t="shared" si="111"/>
        <v>3988.2604304885604</v>
      </c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</row>
    <row r="146" spans="1:27" ht="13.5" customHeight="1">
      <c r="A146" s="85"/>
      <c r="B146" s="85"/>
      <c r="C146" s="62" t="s">
        <v>280</v>
      </c>
      <c r="D146" s="86" t="s">
        <v>356</v>
      </c>
      <c r="E146" s="85" t="s">
        <v>357</v>
      </c>
      <c r="F146" s="85" t="s">
        <v>134</v>
      </c>
      <c r="G146" s="86">
        <v>67500</v>
      </c>
      <c r="H146" s="87">
        <v>0.5</v>
      </c>
      <c r="I146" s="88">
        <f>VLOOKUP($C146,ConsolidadoOtrosMedicamentos!$A:$G,5,0)</f>
        <v>0.55451314554733999</v>
      </c>
      <c r="J146" s="88">
        <f>VLOOKUP($C146,ConsolidadoOtrosMedicamentos!$A:$G,6,0)</f>
        <v>0.59424311244057504</v>
      </c>
      <c r="K146" s="88">
        <f>VLOOKUP($C146,ConsolidadoOtrosMedicamentos!$A:$G,7,0)</f>
        <v>0.845027854927627</v>
      </c>
      <c r="L146" s="88">
        <f t="shared" si="111"/>
        <v>18714.818662222726</v>
      </c>
      <c r="M146" s="88">
        <f t="shared" si="111"/>
        <v>20055.705044869406</v>
      </c>
      <c r="N146" s="88">
        <f t="shared" si="111"/>
        <v>28519.69010380741</v>
      </c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</row>
    <row r="147" spans="1:27" ht="14.25" customHeight="1">
      <c r="A147" s="41"/>
      <c r="B147" s="41"/>
      <c r="C147" s="41"/>
      <c r="D147" s="41"/>
      <c r="E147" s="41"/>
      <c r="F147" s="41"/>
      <c r="G147" s="41"/>
      <c r="H147" s="100"/>
      <c r="I147" s="41"/>
      <c r="J147" s="41"/>
      <c r="K147" s="92" t="s">
        <v>11</v>
      </c>
      <c r="L147" s="92">
        <f>SUM(L104:L146)</f>
        <v>2720405.1571706305</v>
      </c>
      <c r="M147" s="92">
        <f>SUM(M104:M146)</f>
        <v>3187590.3695613258</v>
      </c>
      <c r="N147" s="92">
        <f>SUM(N104:N146)</f>
        <v>3679599.0887684757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</row>
    <row r="148" spans="1:27" ht="14.2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</row>
    <row r="149" spans="1:27" ht="14.2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</row>
    <row r="150" spans="1:27" ht="13.5" customHeight="1">
      <c r="A150" s="69" t="s">
        <v>281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</row>
    <row r="151" spans="1:27" ht="13.5" customHeight="1">
      <c r="A151" s="181" t="s">
        <v>282</v>
      </c>
      <c r="B151" s="70"/>
      <c r="C151" s="70"/>
      <c r="D151" s="70"/>
      <c r="E151" s="101"/>
      <c r="F151" s="102"/>
      <c r="G151" s="103"/>
      <c r="H151" s="103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</row>
    <row r="152" spans="1:27" ht="13.5" customHeight="1">
      <c r="A152" s="69" t="s">
        <v>283</v>
      </c>
      <c r="B152" s="70"/>
      <c r="C152" s="70"/>
      <c r="D152" s="70"/>
      <c r="E152" s="70"/>
      <c r="F152" s="70"/>
      <c r="G152" s="70"/>
      <c r="H152" s="104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</row>
    <row r="153" spans="1:27" ht="13.5" customHeight="1">
      <c r="A153" s="182" t="s">
        <v>380</v>
      </c>
      <c r="B153" s="183"/>
      <c r="C153" s="183"/>
      <c r="D153" s="183"/>
      <c r="E153" s="70"/>
      <c r="F153" s="70"/>
      <c r="G153" s="70"/>
      <c r="H153" s="104"/>
      <c r="I153" s="71"/>
      <c r="J153" s="71"/>
      <c r="K153" s="71"/>
      <c r="L153" s="71"/>
      <c r="M153" s="71"/>
      <c r="N153" s="71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</row>
    <row r="154" spans="1:27" ht="13.5" customHeight="1">
      <c r="A154" s="105"/>
      <c r="B154" s="197" t="s">
        <v>364</v>
      </c>
      <c r="C154" s="198"/>
      <c r="D154" s="198"/>
      <c r="E154" s="198"/>
      <c r="F154" s="198"/>
      <c r="G154" s="198"/>
      <c r="H154" s="198"/>
      <c r="I154" s="198"/>
      <c r="J154" s="198"/>
      <c r="K154" s="198"/>
      <c r="L154" s="198"/>
      <c r="M154" s="106"/>
      <c r="N154" s="107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</row>
    <row r="155" spans="1:27" ht="57" customHeight="1">
      <c r="A155" s="99" t="s">
        <v>287</v>
      </c>
      <c r="B155" s="99" t="s">
        <v>123</v>
      </c>
      <c r="C155" s="77" t="s">
        <v>288</v>
      </c>
      <c r="D155" s="93" t="s">
        <v>381</v>
      </c>
      <c r="E155" s="94" t="s">
        <v>359</v>
      </c>
      <c r="F155" s="77" t="s">
        <v>291</v>
      </c>
      <c r="G155" s="95" t="s">
        <v>292</v>
      </c>
      <c r="H155" s="95" t="s">
        <v>293</v>
      </c>
      <c r="I155" s="96" t="s">
        <v>294</v>
      </c>
      <c r="J155" s="77" t="s">
        <v>5</v>
      </c>
      <c r="K155" s="77" t="s">
        <v>6</v>
      </c>
      <c r="L155" s="77" t="s">
        <v>295</v>
      </c>
      <c r="M155" s="77" t="s">
        <v>296</v>
      </c>
      <c r="N155" s="77" t="s">
        <v>297</v>
      </c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</row>
    <row r="156" spans="1:27" ht="14.25" customHeight="1">
      <c r="A156" s="80"/>
      <c r="B156" s="195"/>
      <c r="C156" s="80">
        <v>890378</v>
      </c>
      <c r="D156" s="66" t="s">
        <v>298</v>
      </c>
      <c r="E156" s="80" t="s">
        <v>382</v>
      </c>
      <c r="F156" s="66" t="s">
        <v>300</v>
      </c>
      <c r="G156" s="80">
        <v>3</v>
      </c>
      <c r="H156" s="91">
        <v>0.33</v>
      </c>
      <c r="I156" s="68">
        <f>VLOOKUP($C156,ConsolidadoCostosCUPS!$A:$K,8,0)*$O$6</f>
        <v>47647.72243371603</v>
      </c>
      <c r="J156" s="68">
        <f>VLOOKUP($C156,ConsolidadoCostosCUPS!$A:$K,9,0)*$O$6</f>
        <v>57362.294878133296</v>
      </c>
      <c r="K156" s="68">
        <f>VLOOKUP($C156,ConsolidadoCostosCUPS!$A:$K,10,0)*$O$6</f>
        <v>68542.578987262867</v>
      </c>
      <c r="L156" s="68">
        <f t="shared" ref="L156:N156" si="112">IFERROR(I156*$H156*$G156,0)</f>
        <v>47171.245209378874</v>
      </c>
      <c r="M156" s="68">
        <f t="shared" si="112"/>
        <v>56788.671929351964</v>
      </c>
      <c r="N156" s="68">
        <f t="shared" si="112"/>
        <v>67857.153197390231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</row>
    <row r="157" spans="1:27" ht="14.25" customHeight="1">
      <c r="A157" s="80"/>
      <c r="B157" s="195"/>
      <c r="C157" s="80">
        <v>890394</v>
      </c>
      <c r="D157" s="66" t="s">
        <v>301</v>
      </c>
      <c r="E157" s="80" t="s">
        <v>302</v>
      </c>
      <c r="F157" s="66" t="s">
        <v>300</v>
      </c>
      <c r="G157" s="80">
        <v>1</v>
      </c>
      <c r="H157" s="91">
        <v>0.33</v>
      </c>
      <c r="I157" s="68">
        <f>VLOOKUP($C157,ConsolidadoCostosCUPS!$A:$K,8,0)*$O$6</f>
        <v>30233.326417332504</v>
      </c>
      <c r="J157" s="68">
        <f>VLOOKUP($C157,ConsolidadoCostosCUPS!$A:$K,9,0)*$O$6</f>
        <v>37005.591534814979</v>
      </c>
      <c r="K157" s="68">
        <f>VLOOKUP($C157,ConsolidadoCostosCUPS!$A:$K,10,0)*$O$6</f>
        <v>43431.987398083184</v>
      </c>
      <c r="L157" s="68">
        <f t="shared" ref="L157:N157" si="113">IFERROR(I157*$H157*$G157,0)</f>
        <v>9976.997717719727</v>
      </c>
      <c r="M157" s="68">
        <f t="shared" si="113"/>
        <v>12211.845206488944</v>
      </c>
      <c r="N157" s="68">
        <f t="shared" si="113"/>
        <v>14332.555841367452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</row>
    <row r="158" spans="1:27" ht="13.5" customHeight="1">
      <c r="A158" s="80"/>
      <c r="B158" s="195"/>
      <c r="C158" s="80">
        <v>890387</v>
      </c>
      <c r="D158" s="66" t="s">
        <v>303</v>
      </c>
      <c r="E158" s="80" t="s">
        <v>304</v>
      </c>
      <c r="F158" s="66" t="s">
        <v>300</v>
      </c>
      <c r="G158" s="80">
        <v>1</v>
      </c>
      <c r="H158" s="91">
        <v>0.5</v>
      </c>
      <c r="I158" s="68">
        <f>VLOOKUP($C158,ConsolidadoCostosCUPS!$A:$K,8,0)*$O$6</f>
        <v>42326.656984265501</v>
      </c>
      <c r="J158" s="68">
        <f>VLOOKUP($C158,ConsolidadoCostosCUPS!$A:$K,9,0)*$O$6</f>
        <v>51928.761454410313</v>
      </c>
      <c r="K158" s="68">
        <f>VLOOKUP($C158,ConsolidadoCostosCUPS!$A:$K,10,0)*$O$6</f>
        <v>64503.406577907255</v>
      </c>
      <c r="L158" s="68">
        <f t="shared" ref="L158:N158" si="114">IFERROR(I158*$H158*$G158,0)</f>
        <v>21163.32849213275</v>
      </c>
      <c r="M158" s="68">
        <f t="shared" si="114"/>
        <v>25964.380727205156</v>
      </c>
      <c r="N158" s="68">
        <f t="shared" si="114"/>
        <v>32251.703288953628</v>
      </c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</row>
    <row r="159" spans="1:27" ht="13.5" customHeight="1">
      <c r="A159" s="80"/>
      <c r="B159" s="195"/>
      <c r="C159" s="80">
        <v>890343</v>
      </c>
      <c r="D159" s="66" t="s">
        <v>305</v>
      </c>
      <c r="E159" s="80" t="s">
        <v>383</v>
      </c>
      <c r="F159" s="66" t="s">
        <v>300</v>
      </c>
      <c r="G159" s="66">
        <v>1</v>
      </c>
      <c r="H159" s="91">
        <v>1</v>
      </c>
      <c r="I159" s="68">
        <f>VLOOKUP($C159,ConsolidadoCostosCUPS!$A:$K,8,0)*$O$6</f>
        <v>42326.656984265501</v>
      </c>
      <c r="J159" s="68">
        <f>VLOOKUP($C159,ConsolidadoCostosCUPS!$A:$K,9,0)*$O$6</f>
        <v>51868.294801575648</v>
      </c>
      <c r="K159" s="68">
        <f>VLOOKUP($C159,ConsolidadoCostosCUPS!$A:$K,10,0)*$O$6</f>
        <v>64094.652004744916</v>
      </c>
      <c r="L159" s="68">
        <f t="shared" ref="L159:N160" si="115">IFERROR(I159*$H159*$G159,0)</f>
        <v>42326.656984265501</v>
      </c>
      <c r="M159" s="68">
        <f t="shared" si="115"/>
        <v>51868.294801575648</v>
      </c>
      <c r="N159" s="68">
        <f t="shared" si="115"/>
        <v>64094.652004744916</v>
      </c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</row>
    <row r="160" spans="1:27" ht="13.5" customHeight="1">
      <c r="A160" s="80"/>
      <c r="B160" s="80"/>
      <c r="C160">
        <v>890702</v>
      </c>
      <c r="D160" s="66" t="s">
        <v>384</v>
      </c>
      <c r="E160" s="66" t="s">
        <v>385</v>
      </c>
      <c r="F160" s="66" t="s">
        <v>300</v>
      </c>
      <c r="G160" s="108">
        <v>1</v>
      </c>
      <c r="H160" s="91">
        <v>0.24</v>
      </c>
      <c r="I160" s="68">
        <f>VLOOKUP($C160,ConsolidadoCostosCUPS!$A:$K,8,0)*$O$6</f>
        <v>36756.468925136163</v>
      </c>
      <c r="J160" s="68">
        <f>VLOOKUP($C160,ConsolidadoCostosCUPS!$A:$K,9,0)*$O$6</f>
        <v>50791.988381118608</v>
      </c>
      <c r="K160" s="68">
        <f>VLOOKUP($C160,ConsolidadoCostosCUPS!$A:$K,10,0)*$O$6</f>
        <v>73720.943136023576</v>
      </c>
      <c r="L160" s="68">
        <f t="shared" si="115"/>
        <v>8821.5525420326794</v>
      </c>
      <c r="M160" s="68">
        <f t="shared" si="115"/>
        <v>12190.077211468466</v>
      </c>
      <c r="N160" s="68">
        <f t="shared" si="115"/>
        <v>17693.026352645658</v>
      </c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</row>
    <row r="161" spans="1:27" ht="14.25" customHeight="1">
      <c r="A161" s="54"/>
      <c r="B161" s="54"/>
      <c r="C161" s="80" t="s">
        <v>213</v>
      </c>
      <c r="D161" s="80" t="s">
        <v>366</v>
      </c>
      <c r="E161" s="80" t="s">
        <v>367</v>
      </c>
      <c r="F161" s="66" t="s">
        <v>386</v>
      </c>
      <c r="G161" s="66">
        <v>7</v>
      </c>
      <c r="H161" s="67">
        <v>0.44</v>
      </c>
      <c r="I161" s="68">
        <f>VLOOKUP($C161,ConsolidadoCostosCUPS!$A:$K,8,0)*$O$6</f>
        <v>170191.85973456147</v>
      </c>
      <c r="J161" s="68">
        <f>VLOOKUP($C161,ConsolidadoCostosCUPS!$A:$K,9,0)*$O$6</f>
        <v>216395.6384985857</v>
      </c>
      <c r="K161" s="68">
        <f>VLOOKUP($C161,ConsolidadoCostosCUPS!$A:$K,10,0)*$O$6</f>
        <v>377423.17232952546</v>
      </c>
      <c r="L161" s="68">
        <f t="shared" ref="L161:N161" si="116">IFERROR(I161*$H161*$G161,0)</f>
        <v>524190.92798244936</v>
      </c>
      <c r="M161" s="68">
        <f t="shared" si="116"/>
        <v>666498.56657564396</v>
      </c>
      <c r="N161" s="68">
        <f t="shared" si="116"/>
        <v>1162463.3707749385</v>
      </c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7" ht="14.25" customHeight="1">
      <c r="A162" s="54"/>
      <c r="B162" s="54"/>
      <c r="C162" s="80" t="s">
        <v>257</v>
      </c>
      <c r="D162" s="80" t="s">
        <v>255</v>
      </c>
      <c r="E162" s="80" t="s">
        <v>368</v>
      </c>
      <c r="F162" s="66" t="s">
        <v>369</v>
      </c>
      <c r="G162" s="66">
        <v>13500</v>
      </c>
      <c r="H162" s="196">
        <v>0.8</v>
      </c>
      <c r="I162" s="68">
        <f>ConsolidadoOtrosMedicamentos!$M$13</f>
        <v>17.229119387099797</v>
      </c>
      <c r="J162" s="68">
        <f>ConsolidadoOtrosMedicamentos!$N$13</f>
        <v>20.785856418548942</v>
      </c>
      <c r="K162" s="68">
        <f>ConsolidadoOtrosMedicamentos!$O$13</f>
        <v>28.922941312092746</v>
      </c>
      <c r="L162" s="68">
        <f t="shared" ref="L162:N162" si="117">IFERROR(I162*$H162*$G162,0)</f>
        <v>186074.48938067781</v>
      </c>
      <c r="M162" s="68">
        <f t="shared" si="117"/>
        <v>224487.24932032861</v>
      </c>
      <c r="N162" s="68">
        <f t="shared" si="117"/>
        <v>312367.76617060165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7" ht="14.25" customHeight="1">
      <c r="A163" s="54"/>
      <c r="B163" s="54"/>
      <c r="C163" s="80" t="s">
        <v>242</v>
      </c>
      <c r="D163" s="80" t="s">
        <v>243</v>
      </c>
      <c r="E163" s="80" t="s">
        <v>368</v>
      </c>
      <c r="F163" s="66" t="s">
        <v>369</v>
      </c>
      <c r="G163" s="66">
        <v>4050</v>
      </c>
      <c r="H163" s="196">
        <v>0.8</v>
      </c>
      <c r="I163" s="68">
        <f>VLOOKUP($C163,ConsolidadoOtrosMedicamentos!$A:$G,5,0)</f>
        <v>34.6937815656566</v>
      </c>
      <c r="J163" s="68">
        <f>VLOOKUP($C163,ConsolidadoOtrosMedicamentos!$A:$G,6,0)</f>
        <v>34.8792329545455</v>
      </c>
      <c r="K163" s="68">
        <f>VLOOKUP($C163,ConsolidadoOtrosMedicamentos!$A:$G,7,0)</f>
        <v>35.858964646464599</v>
      </c>
      <c r="L163" s="68">
        <f t="shared" ref="L163:N163" si="118">IFERROR(I163*$H163*$G163,0)</f>
        <v>112407.8522727274</v>
      </c>
      <c r="M163" s="68">
        <f t="shared" si="118"/>
        <v>113008.71477272743</v>
      </c>
      <c r="N163" s="68">
        <f t="shared" si="118"/>
        <v>116183.0454545453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7" ht="14.25" customHeight="1">
      <c r="A164" s="54"/>
      <c r="B164" s="54"/>
      <c r="C164" s="66" t="s">
        <v>265</v>
      </c>
      <c r="D164" s="66" t="s">
        <v>370</v>
      </c>
      <c r="E164" s="66" t="s">
        <v>368</v>
      </c>
      <c r="F164" s="66" t="s">
        <v>369</v>
      </c>
      <c r="G164" s="66">
        <v>87750</v>
      </c>
      <c r="H164" s="196">
        <v>0.8</v>
      </c>
      <c r="I164" s="68">
        <f>ConsolidadoOtrosMedicamentos!$M$17</f>
        <v>0.38814826337222763</v>
      </c>
      <c r="J164" s="68">
        <f>ConsolidadoOtrosMedicamentos!$N$17</f>
        <v>0.39901402290084909</v>
      </c>
      <c r="K164" s="68">
        <f>ConsolidadoOtrosMedicamentos!$O$17</f>
        <v>1.0232312196329343</v>
      </c>
      <c r="L164" s="68">
        <f t="shared" ref="L164:N164" si="119">IFERROR(I164*$H164*$G164,0)</f>
        <v>27248.008088730381</v>
      </c>
      <c r="M164" s="68">
        <f t="shared" si="119"/>
        <v>28010.784407639607</v>
      </c>
      <c r="N164" s="68">
        <f t="shared" si="119"/>
        <v>71830.831618231998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7" ht="14.25" customHeight="1">
      <c r="A165" s="54"/>
      <c r="B165" s="54"/>
      <c r="C165" s="66" t="s">
        <v>270</v>
      </c>
      <c r="D165" s="66" t="s">
        <v>271</v>
      </c>
      <c r="E165" s="66" t="s">
        <v>368</v>
      </c>
      <c r="F165" s="66" t="s">
        <v>369</v>
      </c>
      <c r="G165" s="66">
        <v>225</v>
      </c>
      <c r="H165" s="196">
        <v>0.8</v>
      </c>
      <c r="I165" s="68">
        <f>VLOOKUP($C165,ConsolidadoOtrosMedicamentos!$A:$G,5,0)</f>
        <v>1369.30784409427</v>
      </c>
      <c r="J165" s="68">
        <f>VLOOKUP($C165,ConsolidadoOtrosMedicamentos!$A:$G,6,0)</f>
        <v>1403.4266908381001</v>
      </c>
      <c r="K165" s="68">
        <f>VLOOKUP($C165,ConsolidadoOtrosMedicamentos!$A:$G,7,0)</f>
        <v>1469.32937526147</v>
      </c>
      <c r="L165" s="68">
        <f t="shared" ref="L165:N165" si="120">IFERROR(I165*$H165*$G165,0)</f>
        <v>246475.41193696859</v>
      </c>
      <c r="M165" s="68">
        <f t="shared" si="120"/>
        <v>252616.80435085803</v>
      </c>
      <c r="N165" s="68">
        <f t="shared" si="120"/>
        <v>264479.28754706465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7" ht="14.25" customHeight="1">
      <c r="A166" s="54"/>
      <c r="B166" s="54"/>
      <c r="C166" s="66" t="s">
        <v>274</v>
      </c>
      <c r="D166" s="66" t="s">
        <v>275</v>
      </c>
      <c r="E166" s="66" t="s">
        <v>368</v>
      </c>
      <c r="F166" s="66" t="s">
        <v>369</v>
      </c>
      <c r="G166" s="66">
        <v>9000</v>
      </c>
      <c r="H166" s="196">
        <v>0.8</v>
      </c>
      <c r="I166" s="68">
        <f>ConsolidadoOtrosMedicamentos!$M$21</f>
        <v>34.099621315274362</v>
      </c>
      <c r="J166" s="68">
        <f>ConsolidadoOtrosMedicamentos!$N$21</f>
        <v>36.086841510462015</v>
      </c>
      <c r="K166" s="68">
        <f>ConsolidadoOtrosMedicamentos!$O$21</f>
        <v>37.793943756121557</v>
      </c>
      <c r="L166" s="68">
        <f t="shared" ref="L166:N166" si="121">IFERROR(I166*$H166*$G166,0)</f>
        <v>245517.27346997539</v>
      </c>
      <c r="M166" s="68">
        <f t="shared" si="121"/>
        <v>259825.25887532652</v>
      </c>
      <c r="N166" s="68">
        <f t="shared" si="121"/>
        <v>272116.39504407521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7" ht="14.25" customHeight="1">
      <c r="A167" s="54"/>
      <c r="B167" s="54"/>
      <c r="C167" s="66" t="s">
        <v>267</v>
      </c>
      <c r="D167" s="66" t="s">
        <v>371</v>
      </c>
      <c r="E167" s="66" t="s">
        <v>368</v>
      </c>
      <c r="F167" s="66" t="s">
        <v>369</v>
      </c>
      <c r="G167" s="66">
        <v>87750</v>
      </c>
      <c r="H167" s="196">
        <v>0.8</v>
      </c>
      <c r="I167" s="68">
        <f>VLOOKUP($C167,ConsolidadoOtrosMedicamentos!$A:$G,5,0)</f>
        <v>0.59784070192013705</v>
      </c>
      <c r="J167" s="68">
        <f>VLOOKUP($C167,ConsolidadoOtrosMedicamentos!$A:$G,6,0)</f>
        <v>0.62509648947907104</v>
      </c>
      <c r="K167" s="68">
        <f>VLOOKUP($C167,ConsolidadoOtrosMedicamentos!$A:$G,7,0)</f>
        <v>0.67611170926878505</v>
      </c>
      <c r="L167" s="68">
        <f t="shared" ref="L167:N167" si="122">IFERROR(I167*$H167*$G167,0)</f>
        <v>41968.417274793625</v>
      </c>
      <c r="M167" s="68">
        <f t="shared" si="122"/>
        <v>43881.773561430782</v>
      </c>
      <c r="N167" s="68">
        <f t="shared" si="122"/>
        <v>47463.041990668709</v>
      </c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7" ht="14.25" customHeight="1">
      <c r="A168" s="80"/>
      <c r="B168" s="195"/>
      <c r="C168" s="80">
        <v>922444</v>
      </c>
      <c r="D168" s="80" t="s">
        <v>307</v>
      </c>
      <c r="E168" s="80" t="s">
        <v>308</v>
      </c>
      <c r="F168" s="66" t="s">
        <v>300</v>
      </c>
      <c r="G168" s="66">
        <v>0.25</v>
      </c>
      <c r="H168" s="79">
        <v>0.61</v>
      </c>
      <c r="I168" s="68">
        <f>VLOOKUP($C168,ConsolidadoCostosCUPS!$A:$K,8,0)*$O$6</f>
        <v>9449300.4010993782</v>
      </c>
      <c r="J168" s="68">
        <f>VLOOKUP($C168,ConsolidadoCostosCUPS!$A:$K,9,0)*$O$6</f>
        <v>11615644.009539144</v>
      </c>
      <c r="K168" s="68">
        <f>VLOOKUP($C168,ConsolidadoCostosCUPS!$A:$K,10,0)*$O$6</f>
        <v>12093330.566932997</v>
      </c>
      <c r="L168" s="68">
        <f t="shared" ref="L168:N168" si="123">IFERROR(I168*$H168*$G168,0)</f>
        <v>1441018.311167655</v>
      </c>
      <c r="M168" s="68">
        <f t="shared" si="123"/>
        <v>1771385.7114547195</v>
      </c>
      <c r="N168" s="68">
        <f t="shared" si="123"/>
        <v>1844232.911457282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</row>
    <row r="169" spans="1:27" ht="13.5" customHeight="1">
      <c r="A169" s="80"/>
      <c r="B169" s="195"/>
      <c r="C169" s="80" t="s">
        <v>252</v>
      </c>
      <c r="D169" s="80" t="s">
        <v>387</v>
      </c>
      <c r="E169" s="80" t="s">
        <v>388</v>
      </c>
      <c r="F169" s="66" t="s">
        <v>369</v>
      </c>
      <c r="G169" s="80">
        <v>3</v>
      </c>
      <c r="H169" s="91">
        <f>H157</f>
        <v>0.33</v>
      </c>
      <c r="I169" s="68">
        <f>VLOOKUP($C169,ConsolidadoOtrosMedicamentos!$A:$G,5,0)</f>
        <v>8676.3470946648395</v>
      </c>
      <c r="J169" s="68">
        <f>VLOOKUP($C169,ConsolidadoOtrosMedicamentos!$A:$G,6,0)</f>
        <v>9562.7734116005104</v>
      </c>
      <c r="K169" s="68">
        <f>VLOOKUP($C169,ConsolidadoOtrosMedicamentos!$A:$G,7,0)</f>
        <v>10143.610189314501</v>
      </c>
      <c r="L169" s="68">
        <f t="shared" ref="L169:N169" si="124">IFERROR(I169*$H169*$G169,0)</f>
        <v>8589.5836237181902</v>
      </c>
      <c r="M169" s="68">
        <f t="shared" si="124"/>
        <v>9467.1456774845065</v>
      </c>
      <c r="N169" s="68">
        <f t="shared" si="124"/>
        <v>10042.174087421356</v>
      </c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41"/>
    </row>
    <row r="170" spans="1:27" ht="13.5" customHeight="1">
      <c r="A170" s="80"/>
      <c r="B170" s="195"/>
      <c r="C170" s="80" t="s">
        <v>259</v>
      </c>
      <c r="D170" s="80" t="s">
        <v>389</v>
      </c>
      <c r="E170" s="80" t="s">
        <v>390</v>
      </c>
      <c r="F170" s="66" t="s">
        <v>369</v>
      </c>
      <c r="G170" s="80">
        <v>3</v>
      </c>
      <c r="H170" s="91">
        <f>H158</f>
        <v>0.5</v>
      </c>
      <c r="I170" s="68">
        <f>VLOOKUP($C170,ConsolidadoOtrosMedicamentos!$A:$G,5,0)</f>
        <v>18315.782790824502</v>
      </c>
      <c r="J170" s="68">
        <f>VLOOKUP($C170,ConsolidadoOtrosMedicamentos!$A:$G,6,0)</f>
        <v>20472.670186441301</v>
      </c>
      <c r="K170" s="68">
        <f>VLOOKUP($C170,ConsolidadoOtrosMedicamentos!$A:$G,7,0)</f>
        <v>27077.069208221099</v>
      </c>
      <c r="L170" s="68">
        <f t="shared" ref="L170:N170" si="125">IFERROR(I170*$H170*$G170,0)</f>
        <v>27473.674186236753</v>
      </c>
      <c r="M170" s="68">
        <f t="shared" si="125"/>
        <v>30709.005279661949</v>
      </c>
      <c r="N170" s="68">
        <f t="shared" si="125"/>
        <v>40615.603812331647</v>
      </c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41"/>
    </row>
    <row r="171" spans="1:27" ht="14.25" customHeight="1">
      <c r="A171" s="80"/>
      <c r="B171" s="195"/>
      <c r="C171" s="80">
        <v>906610</v>
      </c>
      <c r="D171" s="66" t="s">
        <v>319</v>
      </c>
      <c r="E171" s="80" t="s">
        <v>320</v>
      </c>
      <c r="F171" s="66" t="s">
        <v>300</v>
      </c>
      <c r="G171" s="80">
        <v>1</v>
      </c>
      <c r="H171" s="91">
        <f>H158</f>
        <v>0.5</v>
      </c>
      <c r="I171" s="68">
        <f>VLOOKUP($C171,ConsolidadoCostosCUPS!$A:$K,8,0)*$O$6</f>
        <v>40107.530825233298</v>
      </c>
      <c r="J171" s="68">
        <f>VLOOKUP($C171,ConsolidadoCostosCUPS!$A:$K,9,0)*$O$6</f>
        <v>43115.142137229537</v>
      </c>
      <c r="K171" s="68">
        <f>VLOOKUP($C171,ConsolidadoCostosCUPS!$A:$K,10,0)*$O$6</f>
        <v>45393.525616039726</v>
      </c>
      <c r="L171" s="68">
        <f t="shared" ref="L171:N171" si="126">IFERROR(I171*$H171*$G171,0)</f>
        <v>20053.765412616649</v>
      </c>
      <c r="M171" s="68">
        <f t="shared" si="126"/>
        <v>21557.571068614769</v>
      </c>
      <c r="N171" s="68">
        <f t="shared" si="126"/>
        <v>22696.762808019863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</row>
    <row r="172" spans="1:27" ht="14.25" customHeight="1">
      <c r="A172" s="80"/>
      <c r="B172" s="195"/>
      <c r="C172" s="80">
        <v>903895</v>
      </c>
      <c r="D172" s="66" t="s">
        <v>321</v>
      </c>
      <c r="E172" s="80" t="s">
        <v>322</v>
      </c>
      <c r="F172" s="66" t="s">
        <v>300</v>
      </c>
      <c r="G172" s="80">
        <v>1</v>
      </c>
      <c r="H172" s="91">
        <v>1</v>
      </c>
      <c r="I172" s="68">
        <f>VLOOKUP($C172,ConsolidadoCostosCUPS!$A:$K,8,0)*$O$6</f>
        <v>3400.6445554215593</v>
      </c>
      <c r="J172" s="68">
        <f>VLOOKUP($C172,ConsolidadoCostosCUPS!$A:$K,9,0)*$O$6</f>
        <v>3400.6445554215593</v>
      </c>
      <c r="K172" s="68">
        <f>VLOOKUP($C172,ConsolidadoCostosCUPS!$A:$K,10,0)*$O$6</f>
        <v>5052.5935108646081</v>
      </c>
      <c r="L172" s="68">
        <f t="shared" ref="L172:N172" si="127">IFERROR(I172*$H172*$G172,0)</f>
        <v>3400.6445554215593</v>
      </c>
      <c r="M172" s="68">
        <f t="shared" si="127"/>
        <v>3400.6445554215593</v>
      </c>
      <c r="N172" s="68">
        <f t="shared" si="127"/>
        <v>5052.5935108646081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</row>
    <row r="173" spans="1:27" ht="13.5" customHeight="1">
      <c r="A173" s="80"/>
      <c r="B173" s="195"/>
      <c r="C173" s="80">
        <v>920901</v>
      </c>
      <c r="D173" s="66" t="s">
        <v>313</v>
      </c>
      <c r="E173" s="80" t="s">
        <v>314</v>
      </c>
      <c r="F173" s="66" t="s">
        <v>300</v>
      </c>
      <c r="G173" s="80">
        <v>0.25</v>
      </c>
      <c r="H173" s="91">
        <v>1</v>
      </c>
      <c r="I173" s="68">
        <f>VLOOKUP($C173,ConsolidadoCostosCUPS!$A:$K,8,0)*$O$6</f>
        <v>217886.74615748867</v>
      </c>
      <c r="J173" s="68">
        <f>VLOOKUP($C173,ConsolidadoCostosCUPS!$A:$K,9,0)*$O$6</f>
        <v>265368.78996243764</v>
      </c>
      <c r="K173" s="68">
        <f>VLOOKUP($C173,ConsolidadoCostosCUPS!$A:$K,10,0)*$O$6</f>
        <v>305127.73053407908</v>
      </c>
      <c r="L173" s="68">
        <f t="shared" ref="L173:N173" si="128">IFERROR(I173*$H173*$G173,0)</f>
        <v>54471.686539372167</v>
      </c>
      <c r="M173" s="68">
        <f t="shared" si="128"/>
        <v>66342.197490609411</v>
      </c>
      <c r="N173" s="68">
        <f t="shared" si="128"/>
        <v>76281.932633519769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</row>
    <row r="174" spans="1:27" ht="14.25" customHeight="1">
      <c r="A174" s="80"/>
      <c r="B174" s="195"/>
      <c r="C174" s="80">
        <v>879391</v>
      </c>
      <c r="D174" s="66" t="s">
        <v>391</v>
      </c>
      <c r="E174" s="80" t="s">
        <v>392</v>
      </c>
      <c r="F174" s="66" t="s">
        <v>300</v>
      </c>
      <c r="G174" s="80">
        <v>3</v>
      </c>
      <c r="H174" s="91">
        <v>1</v>
      </c>
      <c r="I174" s="68">
        <f>VLOOKUP($C174,ConsolidadoCostosCUPS!$A:$K,8,0)*$O$6</f>
        <v>197473.80882703405</v>
      </c>
      <c r="J174" s="68">
        <f>VLOOKUP($C174,ConsolidadoCostosCUPS!$A:$K,9,0)*$O$6</f>
        <v>222576.5397513452</v>
      </c>
      <c r="K174" s="68">
        <f>VLOOKUP($C174,ConsolidadoCostosCUPS!$A:$K,10,0)*$O$6</f>
        <v>259486.59397468134</v>
      </c>
      <c r="L174" s="68">
        <f t="shared" ref="L174:N174" si="129">IFERROR(I174*$H174*$G174,0)</f>
        <v>592421.42648110213</v>
      </c>
      <c r="M174" s="68">
        <f t="shared" si="129"/>
        <v>667729.61925403564</v>
      </c>
      <c r="N174" s="68">
        <f t="shared" si="129"/>
        <v>778459.78192404401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</row>
    <row r="175" spans="1:27" ht="14.25" customHeight="1">
      <c r="A175" s="80"/>
      <c r="B175" s="195"/>
      <c r="C175" s="80">
        <v>902210</v>
      </c>
      <c r="D175" s="66" t="s">
        <v>325</v>
      </c>
      <c r="E175" s="80" t="s">
        <v>326</v>
      </c>
      <c r="F175" s="66" t="s">
        <v>300</v>
      </c>
      <c r="G175" s="80">
        <v>1</v>
      </c>
      <c r="H175" s="91">
        <v>1</v>
      </c>
      <c r="I175" s="68">
        <f>VLOOKUP($C175,ConsolidadoCostosCUPS!$A:$K,8,0)*$O$6</f>
        <v>11239.541428907527</v>
      </c>
      <c r="J175" s="68">
        <f>VLOOKUP($C175,ConsolidadoCostosCUPS!$A:$K,9,0)*$O$6</f>
        <v>11482.617373302886</v>
      </c>
      <c r="K175" s="68">
        <f>VLOOKUP($C175,ConsolidadoCostosCUPS!$A:$K,10,0)*$O$6</f>
        <v>17583.702644320576</v>
      </c>
      <c r="L175" s="68">
        <f t="shared" ref="L175:N175" si="130">IFERROR(I175*$H175*$G175,0)</f>
        <v>11239.541428907527</v>
      </c>
      <c r="M175" s="68">
        <f t="shared" si="130"/>
        <v>11482.617373302886</v>
      </c>
      <c r="N175" s="68">
        <f t="shared" si="130"/>
        <v>17583.702644320576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</row>
    <row r="176" spans="1:27" ht="14.25" customHeight="1">
      <c r="A176" s="80"/>
      <c r="B176" s="195"/>
      <c r="C176" s="80">
        <v>883440</v>
      </c>
      <c r="D176" s="66" t="s">
        <v>315</v>
      </c>
      <c r="E176" s="80" t="s">
        <v>316</v>
      </c>
      <c r="F176" s="66" t="s">
        <v>300</v>
      </c>
      <c r="G176" s="80">
        <v>0.25</v>
      </c>
      <c r="H176" s="91">
        <v>1</v>
      </c>
      <c r="I176" s="68">
        <f>VLOOKUP($C176,ConsolidadoCostosCUPS!$A:$K,8,0)*$O$6</f>
        <v>411672.69382813643</v>
      </c>
      <c r="J176" s="68">
        <f>VLOOKUP($C176,ConsolidadoCostosCUPS!$A:$K,9,0)*$O$6</f>
        <v>517651.38691839704</v>
      </c>
      <c r="K176" s="68">
        <f>VLOOKUP($C176,ConsolidadoCostosCUPS!$A:$K,10,0)*$O$6</f>
        <v>597588.30196582421</v>
      </c>
      <c r="L176" s="68">
        <f t="shared" ref="L176:N176" si="131">IFERROR(I176*$H176*$G176,0)</f>
        <v>102918.17345703411</v>
      </c>
      <c r="M176" s="68">
        <f t="shared" si="131"/>
        <v>129412.84672959926</v>
      </c>
      <c r="N176" s="68">
        <f t="shared" si="131"/>
        <v>149397.07549145605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</row>
    <row r="177" spans="1:27" ht="13.5" customHeight="1">
      <c r="A177" s="80"/>
      <c r="B177" s="195"/>
      <c r="C177" s="80">
        <v>879601</v>
      </c>
      <c r="D177" s="66" t="s">
        <v>317</v>
      </c>
      <c r="E177" s="80" t="s">
        <v>318</v>
      </c>
      <c r="F177" s="66" t="s">
        <v>300</v>
      </c>
      <c r="G177" s="80">
        <v>1</v>
      </c>
      <c r="H177" s="91">
        <v>1</v>
      </c>
      <c r="I177" s="68">
        <f>VLOOKUP($C177,ConsolidadoCostosCUPS!$A:$K,8,0)*$O$6</f>
        <v>3386132.5587412398</v>
      </c>
      <c r="J177" s="68">
        <f>VLOOKUP($C177,ConsolidadoCostosCUPS!$A:$K,9,0)*$O$6</f>
        <v>3960426.6873690384</v>
      </c>
      <c r="K177" s="68">
        <f>VLOOKUP($C177,ConsolidadoCostosCUPS!$A:$K,10,0)*$O$6</f>
        <v>4570633.1704484001</v>
      </c>
      <c r="L177" s="68">
        <f t="shared" ref="L177:N177" si="132">IFERROR(I177*$H177*$G177,0)</f>
        <v>3386132.5587412398</v>
      </c>
      <c r="M177" s="68">
        <f t="shared" si="132"/>
        <v>3960426.6873690384</v>
      </c>
      <c r="N177" s="68">
        <f t="shared" si="132"/>
        <v>4570633.1704484001</v>
      </c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</row>
    <row r="178" spans="1:27" ht="13.5" customHeight="1">
      <c r="A178" s="80"/>
      <c r="B178" s="195"/>
      <c r="C178" s="80">
        <v>903833</v>
      </c>
      <c r="D178" s="66" t="s">
        <v>323</v>
      </c>
      <c r="E178" s="80" t="s">
        <v>324</v>
      </c>
      <c r="F178" s="66" t="s">
        <v>300</v>
      </c>
      <c r="G178" s="80">
        <v>1</v>
      </c>
      <c r="H178" s="91">
        <f>H175</f>
        <v>1</v>
      </c>
      <c r="I178" s="68">
        <f>VLOOKUP($C178,ConsolidadoCostosCUPS!$A:$K,8,0)*$O$6</f>
        <v>5330.7401139040676</v>
      </c>
      <c r="J178" s="68">
        <f>VLOOKUP($C178,ConsolidadoCostosCUPS!$A:$K,9,0)*$O$6</f>
        <v>6087.7826073940723</v>
      </c>
      <c r="K178" s="68">
        <f>VLOOKUP($C178,ConsolidadoCostosCUPS!$A:$K,10,0)*$O$6</f>
        <v>7110.8783733566061</v>
      </c>
      <c r="L178" s="68">
        <f t="shared" ref="L178:N178" si="133">IFERROR(I178*$H178*$G178,0)</f>
        <v>5330.7401139040676</v>
      </c>
      <c r="M178" s="68">
        <f t="shared" si="133"/>
        <v>6087.7826073940723</v>
      </c>
      <c r="N178" s="68">
        <f t="shared" si="133"/>
        <v>7110.8783733566061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</row>
    <row r="179" spans="1:27" ht="14.25" customHeight="1">
      <c r="A179" s="80"/>
      <c r="B179" s="195"/>
      <c r="C179" s="80">
        <v>903828</v>
      </c>
      <c r="D179" s="66" t="s">
        <v>331</v>
      </c>
      <c r="E179" s="80" t="s">
        <v>332</v>
      </c>
      <c r="F179" s="66" t="s">
        <v>300</v>
      </c>
      <c r="G179" s="80">
        <v>1</v>
      </c>
      <c r="H179" s="91">
        <f>H177</f>
        <v>1</v>
      </c>
      <c r="I179" s="68">
        <f>VLOOKUP($C179,ConsolidadoCostosCUPS!$A:$K,8,0)*$O$6</f>
        <v>7907.828857717489</v>
      </c>
      <c r="J179" s="68">
        <f>VLOOKUP($C179,ConsolidadoCostosCUPS!$A:$K,9,0)*$O$6</f>
        <v>9115.9525813540968</v>
      </c>
      <c r="K179" s="68">
        <f>VLOOKUP($C179,ConsolidadoCostosCUPS!$A:$K,10,0)*$O$6</f>
        <v>10571.989581612834</v>
      </c>
      <c r="L179" s="68">
        <f t="shared" ref="L179:N179" si="134">IFERROR(I179*$H179*$G179,0)</f>
        <v>7907.828857717489</v>
      </c>
      <c r="M179" s="68">
        <f t="shared" si="134"/>
        <v>9115.9525813540968</v>
      </c>
      <c r="N179" s="68">
        <f t="shared" si="134"/>
        <v>10571.989581612834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</row>
    <row r="180" spans="1:27" ht="14.25" customHeight="1">
      <c r="A180" s="80"/>
      <c r="B180" s="195"/>
      <c r="C180" s="80">
        <v>903815</v>
      </c>
      <c r="D180" s="66" t="s">
        <v>327</v>
      </c>
      <c r="E180" s="80" t="s">
        <v>393</v>
      </c>
      <c r="F180" s="66" t="s">
        <v>300</v>
      </c>
      <c r="G180" s="80">
        <v>1</v>
      </c>
      <c r="H180" s="91">
        <v>1</v>
      </c>
      <c r="I180" s="68">
        <f>VLOOKUP($C180,ConsolidadoCostosCUPS!$A:$K,8,0)*$O$6</f>
        <v>5623.3987136238466</v>
      </c>
      <c r="J180" s="68">
        <f>VLOOKUP($C180,ConsolidadoCostosCUPS!$A:$K,9,0)*$O$6</f>
        <v>6045.455950409807</v>
      </c>
      <c r="K180" s="68">
        <f>VLOOKUP($C180,ConsolidadoCostosCUPS!$A:$K,10,0)*$O$6</f>
        <v>6577.5624953548595</v>
      </c>
      <c r="L180" s="68">
        <f t="shared" ref="L180:N180" si="135">IFERROR(I180*$H180*$G180,0)</f>
        <v>5623.3987136238466</v>
      </c>
      <c r="M180" s="68">
        <f t="shared" si="135"/>
        <v>6045.455950409807</v>
      </c>
      <c r="N180" s="68">
        <f t="shared" si="135"/>
        <v>6577.5624953548595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</row>
    <row r="181" spans="1:27" ht="14.25" customHeight="1">
      <c r="A181" s="80"/>
      <c r="B181" s="195"/>
      <c r="C181" s="80">
        <v>903817</v>
      </c>
      <c r="D181" s="66" t="s">
        <v>329</v>
      </c>
      <c r="E181" s="80" t="s">
        <v>393</v>
      </c>
      <c r="F181" s="66" t="s">
        <v>300</v>
      </c>
      <c r="G181" s="80">
        <v>1</v>
      </c>
      <c r="H181" s="91">
        <v>1</v>
      </c>
      <c r="I181" s="68">
        <f>VLOOKUP($C181,ConsolidadoCostosCUPS!$A:$K,8,0)*$O$6</f>
        <v>7597.0302621473111</v>
      </c>
      <c r="J181" s="68">
        <f>VLOOKUP($C181,ConsolidadoCostosCUPS!$A:$K,9,0)*$O$6</f>
        <v>7597.0302621473111</v>
      </c>
      <c r="K181" s="68">
        <f>VLOOKUP($C181,ConsolidadoCostosCUPS!$A:$K,10,0)*$O$6</f>
        <v>19349.328907092804</v>
      </c>
      <c r="L181" s="68">
        <f t="shared" ref="L181:N181" si="136">IFERROR(I181*$H181*$G181,0)</f>
        <v>7597.0302621473111</v>
      </c>
      <c r="M181" s="68">
        <f t="shared" si="136"/>
        <v>7597.0302621473111</v>
      </c>
      <c r="N181" s="68">
        <f t="shared" si="136"/>
        <v>19349.328907092804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</row>
    <row r="182" spans="1:27" ht="14.25" customHeight="1">
      <c r="A182" s="80"/>
      <c r="B182" s="195"/>
      <c r="C182" s="80">
        <v>903818</v>
      </c>
      <c r="D182" s="66" t="s">
        <v>330</v>
      </c>
      <c r="E182" s="80" t="s">
        <v>393</v>
      </c>
      <c r="F182" s="66" t="s">
        <v>300</v>
      </c>
      <c r="G182" s="80">
        <v>1</v>
      </c>
      <c r="H182" s="91">
        <f t="shared" ref="H182:H189" si="137">H178</f>
        <v>1</v>
      </c>
      <c r="I182" s="68">
        <f>VLOOKUP($C182,ConsolidadoCostosCUPS!$A:$K,8,0)*$O$6</f>
        <v>4507.1843022959292</v>
      </c>
      <c r="J182" s="68">
        <f>VLOOKUP($C182,ConsolidadoCostosCUPS!$A:$K,9,0)*$O$6</f>
        <v>4845.7975581700539</v>
      </c>
      <c r="K182" s="68">
        <f>VLOOKUP($C182,ConsolidadoCostosCUPS!$A:$K,10,0)*$O$6</f>
        <v>6407.046534361104</v>
      </c>
      <c r="L182" s="68">
        <f t="shared" ref="L182:N182" si="138">IFERROR(I182*$H182*$G182,0)</f>
        <v>4507.1843022959292</v>
      </c>
      <c r="M182" s="68">
        <f t="shared" si="138"/>
        <v>4845.7975581700539</v>
      </c>
      <c r="N182" s="68">
        <f t="shared" si="138"/>
        <v>6407.046534361104</v>
      </c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</row>
    <row r="183" spans="1:27" ht="13.5" customHeight="1">
      <c r="A183" s="80"/>
      <c r="B183" s="195"/>
      <c r="C183" s="80">
        <v>904602</v>
      </c>
      <c r="D183" s="66" t="s">
        <v>361</v>
      </c>
      <c r="E183" s="80" t="s">
        <v>374</v>
      </c>
      <c r="F183" s="66" t="s">
        <v>300</v>
      </c>
      <c r="G183" s="80">
        <v>0.5</v>
      </c>
      <c r="H183" s="91">
        <f t="shared" si="137"/>
        <v>1</v>
      </c>
      <c r="I183" s="68">
        <f>VLOOKUP($C183,ConsolidadoCostosCUPS!$A:$K,8,0)*$O$6</f>
        <v>34784.046709669383</v>
      </c>
      <c r="J183" s="68">
        <f>VLOOKUP($C183,ConsolidadoCostosCUPS!$A:$K,9,0)*$O$6</f>
        <v>37392.578112956842</v>
      </c>
      <c r="K183" s="68">
        <f>VLOOKUP($C183,ConsolidadoCostosCUPS!$A:$K,10,0)*$O$6</f>
        <v>37392.578112956842</v>
      </c>
      <c r="L183" s="68">
        <f t="shared" ref="L183:N183" si="139">IFERROR(I183*$H183*$G183,0)</f>
        <v>17392.023354834691</v>
      </c>
      <c r="M183" s="68">
        <f t="shared" si="139"/>
        <v>18696.289056478421</v>
      </c>
      <c r="N183" s="68">
        <f t="shared" si="139"/>
        <v>18696.289056478421</v>
      </c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</row>
    <row r="184" spans="1:27" ht="13.5" customHeight="1">
      <c r="A184" s="80"/>
      <c r="B184" s="195"/>
      <c r="C184" s="80">
        <v>904601</v>
      </c>
      <c r="D184" s="66" t="s">
        <v>375</v>
      </c>
      <c r="E184" s="80" t="s">
        <v>374</v>
      </c>
      <c r="F184" s="66" t="s">
        <v>300</v>
      </c>
      <c r="G184" s="80">
        <v>0.25</v>
      </c>
      <c r="H184" s="91">
        <f t="shared" si="137"/>
        <v>1</v>
      </c>
      <c r="I184" s="68">
        <f>VLOOKUP($C184,[1]ConsolidadoCostosCUPS!$A:$K,8,0)*$O$6</f>
        <v>40499.354735601933</v>
      </c>
      <c r="J184" s="68">
        <f>VLOOKUP($C184,[1]ConsolidadoCostosCUPS!$A:$K,9,0)*$O$6</f>
        <v>47115.615888770975</v>
      </c>
      <c r="K184" s="68">
        <f>VLOOKUP($C184,[1]ConsolidadoCostosCUPS!$A:$K,10,0)*$O$6</f>
        <v>52229.885385526934</v>
      </c>
      <c r="L184" s="68">
        <f t="shared" ref="L184:N184" si="140">IFERROR(I184*$H184*$G184,0)</f>
        <v>10124.838683900483</v>
      </c>
      <c r="M184" s="68">
        <f t="shared" si="140"/>
        <v>11778.903972192744</v>
      </c>
      <c r="N184" s="68">
        <f t="shared" si="140"/>
        <v>13057.471346381733</v>
      </c>
      <c r="O184" s="41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</row>
    <row r="185" spans="1:27" ht="13.5" customHeight="1">
      <c r="A185" s="80"/>
      <c r="B185" s="195"/>
      <c r="C185" s="80">
        <v>903869</v>
      </c>
      <c r="D185" s="66" t="s">
        <v>394</v>
      </c>
      <c r="E185" s="80" t="s">
        <v>340</v>
      </c>
      <c r="F185" s="66" t="s">
        <v>300</v>
      </c>
      <c r="G185" s="80">
        <v>1</v>
      </c>
      <c r="H185" s="91">
        <f t="shared" si="137"/>
        <v>1</v>
      </c>
      <c r="I185" s="68">
        <f>VLOOKUP($C185,ConsolidadoCostosCUPS!$A:$K,8,0)*$O$6</f>
        <v>6355.0452129232926</v>
      </c>
      <c r="J185" s="68">
        <f>VLOOKUP($C185,ConsolidadoCostosCUPS!$A:$K,9,0)*$O$6</f>
        <v>6631.982482906059</v>
      </c>
      <c r="K185" s="68">
        <f>VLOOKUP($C185,ConsolidadoCostosCUPS!$A:$K,10,0)*$O$6</f>
        <v>7184.6476898148967</v>
      </c>
      <c r="L185" s="68">
        <f t="shared" ref="L185:N185" si="141">IFERROR(I185*$H185*$G185,0)</f>
        <v>6355.0452129232926</v>
      </c>
      <c r="M185" s="68">
        <f t="shared" si="141"/>
        <v>6631.982482906059</v>
      </c>
      <c r="N185" s="68">
        <f t="shared" si="141"/>
        <v>7184.6476898148967</v>
      </c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</row>
    <row r="186" spans="1:27" ht="13.5" customHeight="1">
      <c r="A186" s="80"/>
      <c r="B186" s="195"/>
      <c r="C186" s="80">
        <v>903605</v>
      </c>
      <c r="D186" s="66" t="s">
        <v>339</v>
      </c>
      <c r="E186" s="80" t="s">
        <v>340</v>
      </c>
      <c r="F186" s="66" t="s">
        <v>300</v>
      </c>
      <c r="G186" s="80">
        <v>1</v>
      </c>
      <c r="H186" s="91">
        <f t="shared" si="137"/>
        <v>1</v>
      </c>
      <c r="I186" s="68">
        <f>VLOOKUP($C186,ConsolidadoCostosCUPS!$A:$K,8,0)*$O$6</f>
        <v>29358.978617343244</v>
      </c>
      <c r="J186" s="68">
        <f>VLOOKUP($C186,ConsolidadoCostosCUPS!$A:$K,9,0)*$O$6</f>
        <v>33419.919021719354</v>
      </c>
      <c r="K186" s="68">
        <f>VLOOKUP($C186,ConsolidadoCostosCUPS!$A:$K,10,0)*$O$6</f>
        <v>36533.951642704589</v>
      </c>
      <c r="L186" s="68">
        <f t="shared" ref="L186:N186" si="142">IFERROR(I186*$H186*$G186,0)</f>
        <v>29358.978617343244</v>
      </c>
      <c r="M186" s="68">
        <f t="shared" si="142"/>
        <v>33419.919021719354</v>
      </c>
      <c r="N186" s="68">
        <f t="shared" si="142"/>
        <v>36533.951642704589</v>
      </c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</row>
    <row r="187" spans="1:27" ht="13.5" customHeight="1">
      <c r="A187" s="80"/>
      <c r="B187" s="195"/>
      <c r="C187" s="80">
        <v>903867</v>
      </c>
      <c r="D187" s="66" t="s">
        <v>341</v>
      </c>
      <c r="E187" s="80" t="s">
        <v>340</v>
      </c>
      <c r="F187" s="66" t="s">
        <v>300</v>
      </c>
      <c r="G187" s="80">
        <v>1</v>
      </c>
      <c r="H187" s="91">
        <f t="shared" si="137"/>
        <v>1</v>
      </c>
      <c r="I187" s="68">
        <f>VLOOKUP($C187,ConsolidadoCostosCUPS!$A:$K,8,0)*$O$6</f>
        <v>6220.8092436303368</v>
      </c>
      <c r="J187" s="68">
        <f>VLOOKUP($C187,ConsolidadoCostosCUPS!$A:$K,9,0)*$O$6</f>
        <v>6681.5651382304841</v>
      </c>
      <c r="K187" s="68">
        <f>VLOOKUP($C187,ConsolidadoCostosCUPS!$A:$K,10,0)*$O$6</f>
        <v>7669.5902455489095</v>
      </c>
      <c r="L187" s="68">
        <f t="shared" ref="L187:N187" si="143">IFERROR(I187*$H187*$G187,0)</f>
        <v>6220.8092436303368</v>
      </c>
      <c r="M187" s="68">
        <f t="shared" si="143"/>
        <v>6681.5651382304841</v>
      </c>
      <c r="N187" s="68">
        <f t="shared" si="143"/>
        <v>7669.5902455489095</v>
      </c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</row>
    <row r="188" spans="1:27" ht="13.5" customHeight="1">
      <c r="A188" s="80"/>
      <c r="B188" s="195"/>
      <c r="C188" s="66">
        <v>903866</v>
      </c>
      <c r="D188" s="66" t="s">
        <v>343</v>
      </c>
      <c r="E188" s="80" t="s">
        <v>340</v>
      </c>
      <c r="F188" s="66" t="s">
        <v>300</v>
      </c>
      <c r="G188" s="80">
        <v>1</v>
      </c>
      <c r="H188" s="91">
        <f t="shared" si="137"/>
        <v>1</v>
      </c>
      <c r="I188" s="68">
        <f>VLOOKUP($C188,ConsolidadoCostosCUPS!$A:$K,8,0)*$O$6</f>
        <v>6220.8092436303368</v>
      </c>
      <c r="J188" s="68">
        <f>VLOOKUP($C188,ConsolidadoCostosCUPS!$A:$K,9,0)*$O$6</f>
        <v>6675.5184729470175</v>
      </c>
      <c r="K188" s="68">
        <f>VLOOKUP($C188,ConsolidadoCostosCUPS!$A:$K,10,0)*$O$6</f>
        <v>7669.5902455489095</v>
      </c>
      <c r="L188" s="68">
        <f t="shared" ref="L188:N188" si="144">IFERROR(I188*$H188*$G188,0)</f>
        <v>6220.8092436303368</v>
      </c>
      <c r="M188" s="68">
        <f t="shared" si="144"/>
        <v>6675.5184729470175</v>
      </c>
      <c r="N188" s="68">
        <f t="shared" si="144"/>
        <v>7669.5902455489095</v>
      </c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</row>
    <row r="189" spans="1:27" ht="13.5" customHeight="1">
      <c r="A189" s="80"/>
      <c r="B189" s="195"/>
      <c r="C189" s="66">
        <v>903809</v>
      </c>
      <c r="D189" s="66" t="s">
        <v>345</v>
      </c>
      <c r="E189" s="80" t="s">
        <v>340</v>
      </c>
      <c r="F189" s="66" t="s">
        <v>300</v>
      </c>
      <c r="G189" s="80">
        <v>1</v>
      </c>
      <c r="H189" s="91">
        <f t="shared" si="137"/>
        <v>1</v>
      </c>
      <c r="I189" s="68">
        <f>VLOOKUP($C189,ConsolidadoCostosCUPS!$A:$K,8,0)*$O$6</f>
        <v>6814.5917744667458</v>
      </c>
      <c r="J189" s="68">
        <f>VLOOKUP($C189,ConsolidadoCostosCUPS!$A:$K,9,0)*$O$6</f>
        <v>7961.0395122119944</v>
      </c>
      <c r="K189" s="68">
        <f>VLOOKUP($C189,ConsolidadoCostosCUPS!$A:$K,10,0)*$O$6</f>
        <v>9476.3338322486998</v>
      </c>
      <c r="L189" s="68">
        <f t="shared" ref="L189:N189" si="145">IFERROR(I189*$H189*$G189,0)</f>
        <v>6814.5917744667458</v>
      </c>
      <c r="M189" s="68">
        <f t="shared" si="145"/>
        <v>7961.0395122119944</v>
      </c>
      <c r="N189" s="68">
        <f t="shared" si="145"/>
        <v>9476.3338322486998</v>
      </c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</row>
    <row r="190" spans="1:27" ht="13.5" customHeight="1">
      <c r="A190" s="80"/>
      <c r="B190" s="195"/>
      <c r="C190" s="66">
        <v>890306</v>
      </c>
      <c r="D190" s="109" t="s">
        <v>395</v>
      </c>
      <c r="E190" s="80" t="s">
        <v>334</v>
      </c>
      <c r="F190" s="66" t="s">
        <v>300</v>
      </c>
      <c r="G190" s="80">
        <v>0.25</v>
      </c>
      <c r="H190" s="91">
        <f t="shared" ref="H190:H193" si="146">H188</f>
        <v>1</v>
      </c>
      <c r="I190" s="68">
        <f>VLOOKUP($C190,ConsolidadoCostosCUPS!$A:$K,8,0)*$O$6</f>
        <v>9141.3485755446563</v>
      </c>
      <c r="J190" s="68">
        <f>VLOOKUP($C190,ConsolidadoCostosCUPS!$A:$K,9,0)*$O$6</f>
        <v>12861.257057933253</v>
      </c>
      <c r="K190" s="68">
        <f>VLOOKUP($C190,ConsolidadoCostosCUPS!$A:$K,10,0)*$O$6</f>
        <v>17566.771981526879</v>
      </c>
      <c r="L190" s="68">
        <f t="shared" ref="L190:N190" si="147">IFERROR(I190*$H190*$G190,0)</f>
        <v>2285.3371438861641</v>
      </c>
      <c r="M190" s="68">
        <f t="shared" si="147"/>
        <v>3215.3142644833133</v>
      </c>
      <c r="N190" s="68">
        <f t="shared" si="147"/>
        <v>4391.6929953817198</v>
      </c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</row>
    <row r="191" spans="1:27" ht="13.5" customHeight="1">
      <c r="A191" s="80"/>
      <c r="B191" s="195"/>
      <c r="C191" s="66">
        <v>890308</v>
      </c>
      <c r="D191" s="109" t="s">
        <v>396</v>
      </c>
      <c r="E191" s="80" t="s">
        <v>336</v>
      </c>
      <c r="F191" s="66" t="s">
        <v>300</v>
      </c>
      <c r="G191" s="80">
        <v>0.25</v>
      </c>
      <c r="H191" s="91">
        <f t="shared" si="146"/>
        <v>1</v>
      </c>
      <c r="I191" s="68">
        <f>VLOOKUP($C191,ConsolidadoCostosCUPS!$A:$K,8,0)*$O$6</f>
        <v>19983.019428800093</v>
      </c>
      <c r="J191" s="68">
        <f>VLOOKUP($C191,ConsolidadoCostosCUPS!$A:$K,9,0)*$O$6</f>
        <v>26121.594024575279</v>
      </c>
      <c r="K191" s="68">
        <f>VLOOKUP($C191,ConsolidadoCostosCUPS!$A:$K,10,0)*$O$6</f>
        <v>29106.228008494349</v>
      </c>
      <c r="L191" s="68">
        <f t="shared" ref="L191:N191" si="148">IFERROR(I191*$H191*$G191,0)</f>
        <v>4995.7548572000233</v>
      </c>
      <c r="M191" s="68">
        <f t="shared" si="148"/>
        <v>6530.3985061438198</v>
      </c>
      <c r="N191" s="68">
        <f t="shared" si="148"/>
        <v>7276.5570021235872</v>
      </c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</row>
    <row r="192" spans="1:27" ht="13.5" customHeight="1">
      <c r="A192" s="80"/>
      <c r="B192" s="195"/>
      <c r="C192" s="66">
        <v>903856</v>
      </c>
      <c r="D192" s="66" t="s">
        <v>337</v>
      </c>
      <c r="E192" s="80" t="s">
        <v>338</v>
      </c>
      <c r="F192" s="66" t="s">
        <v>300</v>
      </c>
      <c r="G192" s="80">
        <v>1</v>
      </c>
      <c r="H192" s="91">
        <f t="shared" si="146"/>
        <v>1</v>
      </c>
      <c r="I192" s="68">
        <f>VLOOKUP($C192,ConsolidadoCostosCUPS!$A:$K,8,0)*$O$6</f>
        <v>5021.1508513905828</v>
      </c>
      <c r="J192" s="68">
        <f>VLOOKUP($C192,ConsolidadoCostosCUPS!$A:$K,9,0)*$O$6</f>
        <v>5980.1519653483692</v>
      </c>
      <c r="K192" s="68">
        <f>VLOOKUP($C192,ConsolidadoCostosCUPS!$A:$K,10,0)*$O$6</f>
        <v>7291.0689988039076</v>
      </c>
      <c r="L192" s="68">
        <f t="shared" ref="L192:N192" si="149">IFERROR(I192*$H192*$G192,0)</f>
        <v>5021.1508513905828</v>
      </c>
      <c r="M192" s="68">
        <f t="shared" si="149"/>
        <v>5980.1519653483692</v>
      </c>
      <c r="N192" s="68">
        <f t="shared" si="149"/>
        <v>7291.0689988039076</v>
      </c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</row>
    <row r="193" spans="1:27" ht="13.5" customHeight="1">
      <c r="A193" s="80"/>
      <c r="B193" s="195"/>
      <c r="C193" s="66">
        <v>903809</v>
      </c>
      <c r="D193" s="66" t="s">
        <v>345</v>
      </c>
      <c r="E193" s="80" t="s">
        <v>346</v>
      </c>
      <c r="F193" s="66" t="s">
        <v>300</v>
      </c>
      <c r="G193" s="80">
        <v>1</v>
      </c>
      <c r="H193" s="91">
        <f t="shared" si="146"/>
        <v>1</v>
      </c>
      <c r="I193" s="68">
        <f>VLOOKUP($C193,ConsolidadoCostosCUPS!$A:$K,8,0)*$O$6</f>
        <v>6814.5917744667458</v>
      </c>
      <c r="J193" s="68">
        <f>VLOOKUP($C193,ConsolidadoCostosCUPS!$A:$K,9,0)*$O$6</f>
        <v>7961.0395122119944</v>
      </c>
      <c r="K193" s="68">
        <f>VLOOKUP($C193,ConsolidadoCostosCUPS!$A:$K,10,0)*$O$6</f>
        <v>9476.3338322486998</v>
      </c>
      <c r="L193" s="68">
        <f t="shared" ref="L193:N193" si="150">IFERROR(I193*$H193*$G193,0)</f>
        <v>6814.5917744667458</v>
      </c>
      <c r="M193" s="68">
        <f t="shared" si="150"/>
        <v>7961.0395122119944</v>
      </c>
      <c r="N193" s="68">
        <f t="shared" si="150"/>
        <v>9476.3338322486998</v>
      </c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</row>
    <row r="194" spans="1:27" ht="13.5" customHeight="1">
      <c r="A194" s="80"/>
      <c r="B194" s="195"/>
      <c r="C194" s="66">
        <v>890367</v>
      </c>
      <c r="D194" s="109" t="s">
        <v>397</v>
      </c>
      <c r="E194" s="80" t="s">
        <v>398</v>
      </c>
      <c r="F194" s="66" t="s">
        <v>300</v>
      </c>
      <c r="G194" s="66">
        <v>1</v>
      </c>
      <c r="H194" s="79">
        <v>1</v>
      </c>
      <c r="I194" s="68">
        <f>VLOOKUP($C194,ConsolidadoCostosCUPS!$A:$K,8,0)*$O$6</f>
        <v>42612.059585645125</v>
      </c>
      <c r="J194" s="68">
        <f>VLOOKUP($C194,ConsolidadoCostosCUPS!$A:$K,9,0)*$O$6</f>
        <v>52813.993251909807</v>
      </c>
      <c r="K194" s="68">
        <f>VLOOKUP($C194,ConsolidadoCostosCUPS!$A:$K,10,0)*$O$6</f>
        <v>60466.652834665008</v>
      </c>
      <c r="L194" s="68">
        <f t="shared" ref="L194:N194" si="151">IFERROR(I194*$H194*$G194,0)</f>
        <v>42612.059585645125</v>
      </c>
      <c r="M194" s="68">
        <f t="shared" si="151"/>
        <v>52813.993251909807</v>
      </c>
      <c r="N194" s="68">
        <f t="shared" si="151"/>
        <v>60466.652834665008</v>
      </c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</row>
    <row r="195" spans="1:27" ht="13.5" customHeight="1">
      <c r="A195" s="80"/>
      <c r="B195" s="195"/>
      <c r="C195" s="66">
        <v>890344</v>
      </c>
      <c r="D195" s="66" t="s">
        <v>399</v>
      </c>
      <c r="E195" s="80" t="s">
        <v>400</v>
      </c>
      <c r="F195" s="66" t="s">
        <v>300</v>
      </c>
      <c r="G195" s="80">
        <v>0.5</v>
      </c>
      <c r="H195" s="91">
        <v>1</v>
      </c>
      <c r="I195" s="68">
        <f>VLOOKUP($C195,ConsolidadoCostosCUPS!$A:$K,8,0)*$O$6</f>
        <v>52269.793376397814</v>
      </c>
      <c r="J195" s="68">
        <f>VLOOKUP($C195,ConsolidadoCostosCUPS!$A:$K,9,0)*$O$6</f>
        <v>68931.984231518116</v>
      </c>
      <c r="K195" s="68">
        <f>VLOOKUP($C195,ConsolidadoCostosCUPS!$A:$K,10,0)*$O$6</f>
        <v>78606.648685064516</v>
      </c>
      <c r="L195" s="68">
        <f t="shared" ref="L195:N195" si="152">IFERROR(I195*$H195*$G195,0)</f>
        <v>26134.896688198907</v>
      </c>
      <c r="M195" s="68">
        <f t="shared" si="152"/>
        <v>34465.992115759058</v>
      </c>
      <c r="N195" s="68">
        <f t="shared" si="152"/>
        <v>39303.324342532258</v>
      </c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</row>
    <row r="196" spans="1:27" ht="13.5" customHeight="1">
      <c r="A196" s="81"/>
      <c r="B196" s="81"/>
      <c r="C196" s="66">
        <v>886012</v>
      </c>
      <c r="D196" s="66" t="s">
        <v>347</v>
      </c>
      <c r="E196" s="66" t="s">
        <v>348</v>
      </c>
      <c r="F196" s="66" t="s">
        <v>300</v>
      </c>
      <c r="G196" s="66">
        <f>0.25/2</f>
        <v>0.125</v>
      </c>
      <c r="H196" s="79">
        <v>1</v>
      </c>
      <c r="I196" s="68">
        <f>VLOOKUP(C196,ConsolidadoCostosCUPS!$A:$K,8,0)*$O$6</f>
        <v>55508.38730222248</v>
      </c>
      <c r="J196" s="68">
        <f>VLOOKUP($C196,ConsolidadoCostosCUPS!$A:$K,9,0)*$O$6</f>
        <v>69612.838742436448</v>
      </c>
      <c r="K196" s="68">
        <f>VLOOKUP($C196,ConsolidadoCostosCUPS!$A:$K,10,0)*$O$6</f>
        <v>72559.983401598016</v>
      </c>
      <c r="L196" s="68">
        <f t="shared" ref="L196:N196" si="153">IFERROR(I196*$H196*$G196,0)</f>
        <v>6938.54841277781</v>
      </c>
      <c r="M196" s="68">
        <f t="shared" si="153"/>
        <v>8701.604842804556</v>
      </c>
      <c r="N196" s="68">
        <f t="shared" si="153"/>
        <v>9069.997925199752</v>
      </c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</row>
    <row r="197" spans="1:27" ht="13.5" customHeight="1">
      <c r="A197" s="81"/>
      <c r="B197" s="81"/>
      <c r="C197" s="66">
        <v>903706</v>
      </c>
      <c r="D197" s="66" t="s">
        <v>349</v>
      </c>
      <c r="E197" s="66" t="s">
        <v>350</v>
      </c>
      <c r="F197" s="66" t="s">
        <v>300</v>
      </c>
      <c r="G197" s="66">
        <v>0.25</v>
      </c>
      <c r="H197" s="79">
        <v>0.5</v>
      </c>
      <c r="I197" s="68">
        <f>VLOOKUP(C197,ConsolidadoCostosCUPS!$A:$K,8,0)*$O$6</f>
        <v>62436.656384018403</v>
      </c>
      <c r="J197" s="68">
        <f>VLOOKUP($C197,ConsolidadoCostosCUPS!$A:$K,9,0)*$O$6</f>
        <v>65601.480993384757</v>
      </c>
      <c r="K197" s="68">
        <f>VLOOKUP($C197,ConsolidadoCostosCUPS!$A:$K,10,0)*$O$6</f>
        <v>68919.890900951184</v>
      </c>
      <c r="L197" s="68">
        <f t="shared" ref="L197:N197" si="154">IFERROR(I197*$H197*$G197,0)</f>
        <v>7804.5820480023003</v>
      </c>
      <c r="M197" s="68">
        <f t="shared" si="154"/>
        <v>8200.1851241730947</v>
      </c>
      <c r="N197" s="68">
        <f t="shared" si="154"/>
        <v>8614.9863626188981</v>
      </c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</row>
    <row r="198" spans="1:27" ht="13.5" customHeight="1">
      <c r="A198" s="81"/>
      <c r="B198" s="81"/>
      <c r="C198" s="66">
        <v>903707</v>
      </c>
      <c r="D198" s="66" t="s">
        <v>351</v>
      </c>
      <c r="E198" s="66" t="s">
        <v>350</v>
      </c>
      <c r="F198" s="66" t="s">
        <v>300</v>
      </c>
      <c r="G198" s="66">
        <v>0.25</v>
      </c>
      <c r="H198" s="79">
        <v>0.5</v>
      </c>
      <c r="I198" s="68">
        <f>VLOOKUP(C198,ConsolidadoCostosCUPS!$A:$K,8,0)*$O$6</f>
        <v>67358.64192476013</v>
      </c>
      <c r="J198" s="68">
        <f>VLOOKUP($C198,ConsolidadoCostosCUPS!$A:$K,9,0)*$O$6</f>
        <v>72410.026102568023</v>
      </c>
      <c r="K198" s="68">
        <f>VLOOKUP($C198,ConsolidadoCostosCUPS!$A:$K,10,0)*$O$6</f>
        <v>74422.356308905684</v>
      </c>
      <c r="L198" s="68">
        <f t="shared" ref="L198:N198" si="155">IFERROR(I198*$H198*$G198,0)</f>
        <v>8419.8302405950162</v>
      </c>
      <c r="M198" s="68">
        <f t="shared" si="155"/>
        <v>9051.2532628210029</v>
      </c>
      <c r="N198" s="68">
        <f t="shared" si="155"/>
        <v>9302.7945386132105</v>
      </c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</row>
    <row r="199" spans="1:27" ht="13.5" customHeight="1">
      <c r="A199" s="81"/>
      <c r="B199" s="81"/>
      <c r="C199" s="66">
        <v>903603</v>
      </c>
      <c r="D199" s="66" t="s">
        <v>352</v>
      </c>
      <c r="E199" s="66" t="s">
        <v>353</v>
      </c>
      <c r="F199" s="66" t="s">
        <v>300</v>
      </c>
      <c r="G199" s="66">
        <v>0.25</v>
      </c>
      <c r="H199" s="79">
        <v>0.33333333329999998</v>
      </c>
      <c r="I199" s="68">
        <f>VLOOKUP(C199,ConsolidadoCostosCUPS!$A:$K,8,0)*$O$6</f>
        <v>4527.7429642597162</v>
      </c>
      <c r="J199" s="68">
        <f>VLOOKUP($C199,ConsolidadoCostosCUPS!$A:$K,9,0)*$O$6</f>
        <v>4867.5655531905331</v>
      </c>
      <c r="K199" s="68">
        <f>VLOOKUP($C199,ConsolidadoCostosCUPS!$A:$K,10,0)*$O$6</f>
        <v>5695.9586970254431</v>
      </c>
      <c r="L199" s="68">
        <f t="shared" ref="L199:N199" si="156">IFERROR(I199*$H199*$G199,0)</f>
        <v>377.31191365057845</v>
      </c>
      <c r="M199" s="68">
        <f t="shared" si="156"/>
        <v>405.63046272531471</v>
      </c>
      <c r="N199" s="68">
        <f t="shared" si="156"/>
        <v>474.66322470465389</v>
      </c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</row>
    <row r="200" spans="1:27" ht="13.5" customHeight="1">
      <c r="A200" s="81"/>
      <c r="B200" s="81"/>
      <c r="C200" s="66">
        <v>903604</v>
      </c>
      <c r="D200" s="66" t="s">
        <v>354</v>
      </c>
      <c r="E200" s="66" t="s">
        <v>353</v>
      </c>
      <c r="F200" s="66" t="s">
        <v>300</v>
      </c>
      <c r="G200" s="66">
        <v>0.25</v>
      </c>
      <c r="H200" s="79">
        <v>0.33333333329999998</v>
      </c>
      <c r="I200" s="68">
        <f>VLOOKUP(C200,ConsolidadoCostosCUPS!$A:$K,8,0)*$O$6</f>
        <v>26605.327247252608</v>
      </c>
      <c r="J200" s="68">
        <f>VLOOKUP($C200,ConsolidadoCostosCUPS!$A:$K,9,0)*$O$6</f>
        <v>41725.618455088923</v>
      </c>
      <c r="K200" s="68">
        <f>VLOOKUP($C200,ConsolidadoCostosCUPS!$A:$K,10,0)*$O$6</f>
        <v>48293.506285990246</v>
      </c>
      <c r="L200" s="68">
        <f t="shared" ref="L200:N200" si="157">IFERROR(I200*$H200*$G200,0)</f>
        <v>2217.1106037160062</v>
      </c>
      <c r="M200" s="68">
        <f t="shared" si="157"/>
        <v>3477.1348709096965</v>
      </c>
      <c r="N200" s="68">
        <f t="shared" si="157"/>
        <v>4024.4588567634078</v>
      </c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</row>
    <row r="201" spans="1:27" ht="13.5" customHeight="1">
      <c r="A201" s="81"/>
      <c r="B201" s="81"/>
      <c r="C201" s="66">
        <v>903810</v>
      </c>
      <c r="D201" s="66" t="s">
        <v>355</v>
      </c>
      <c r="E201" s="66" t="s">
        <v>353</v>
      </c>
      <c r="F201" s="66" t="s">
        <v>300</v>
      </c>
      <c r="G201" s="66">
        <v>0.25</v>
      </c>
      <c r="H201" s="79">
        <v>0.33333333329999998</v>
      </c>
      <c r="I201" s="68">
        <f>VLOOKUP(C201,ConsolidadoCostosCUPS!$A:$K,8,0)*$O$6</f>
        <v>5156.5961537402327</v>
      </c>
      <c r="J201" s="68">
        <f>VLOOKUP($C201,ConsolidadoCostosCUPS!$A:$K,9,0)*$O$6</f>
        <v>5998.2919611987691</v>
      </c>
      <c r="K201" s="68">
        <f>VLOOKUP($C201,ConsolidadoCostosCUPS!$A:$K,10,0)*$O$6</f>
        <v>7305.5809954842262</v>
      </c>
      <c r="L201" s="68">
        <f t="shared" ref="L201:N203" si="158">IFERROR(I201*$H201*$G201,0)</f>
        <v>429.71634610204774</v>
      </c>
      <c r="M201" s="68">
        <f t="shared" si="158"/>
        <v>499.85766338324498</v>
      </c>
      <c r="N201" s="68">
        <f t="shared" si="158"/>
        <v>608.79841622947231</v>
      </c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</row>
    <row r="202" spans="1:27" ht="13.5" customHeight="1">
      <c r="A202" s="85"/>
      <c r="B202" s="85"/>
      <c r="C202" s="63" t="s">
        <v>277</v>
      </c>
      <c r="D202" s="86" t="s">
        <v>356</v>
      </c>
      <c r="E202" s="85" t="s">
        <v>357</v>
      </c>
      <c r="F202" s="85" t="s">
        <v>134</v>
      </c>
      <c r="G202" s="86">
        <v>67500</v>
      </c>
      <c r="H202" s="87">
        <v>0.5</v>
      </c>
      <c r="I202" s="88">
        <f>ConsolidadoOtrosMedicamentos!M$23</f>
        <v>0.10168818160622621</v>
      </c>
      <c r="J202" s="88">
        <f>ConsolidadoOtrosMedicamentos!N$23</f>
        <v>0.10815690986180788</v>
      </c>
      <c r="K202" s="88">
        <f>ConsolidadoOtrosMedicamentos!O$23</f>
        <v>0.11817067942188327</v>
      </c>
      <c r="L202" s="88">
        <f t="shared" si="158"/>
        <v>3431.9761292101348</v>
      </c>
      <c r="M202" s="88">
        <f t="shared" si="158"/>
        <v>3650.2957078360159</v>
      </c>
      <c r="N202" s="88">
        <f t="shared" si="158"/>
        <v>3988.2604304885604</v>
      </c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</row>
    <row r="203" spans="1:27" ht="13.5" customHeight="1">
      <c r="A203" s="85"/>
      <c r="B203" s="85"/>
      <c r="C203" s="62" t="s">
        <v>280</v>
      </c>
      <c r="D203" s="86" t="s">
        <v>356</v>
      </c>
      <c r="E203" s="85" t="s">
        <v>357</v>
      </c>
      <c r="F203" s="85" t="s">
        <v>134</v>
      </c>
      <c r="G203" s="86">
        <v>67500</v>
      </c>
      <c r="H203" s="87">
        <v>0.5</v>
      </c>
      <c r="I203" s="88">
        <f>VLOOKUP($C203,ConsolidadoOtrosMedicamentos!$A:$G,5,0)</f>
        <v>0.55451314554733999</v>
      </c>
      <c r="J203" s="88">
        <f>VLOOKUP($C203,ConsolidadoOtrosMedicamentos!$A:$G,6,0)</f>
        <v>0.59424311244057504</v>
      </c>
      <c r="K203" s="88">
        <f>VLOOKUP($C203,ConsolidadoOtrosMedicamentos!$A:$G,7,0)</f>
        <v>0.845027854927627</v>
      </c>
      <c r="L203" s="88">
        <f t="shared" si="158"/>
        <v>18714.818662222726</v>
      </c>
      <c r="M203" s="88">
        <f t="shared" si="158"/>
        <v>20055.705044869406</v>
      </c>
      <c r="N203" s="88">
        <f t="shared" si="158"/>
        <v>28519.69010380741</v>
      </c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</row>
    <row r="204" spans="1:27" ht="14.2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92" t="s">
        <v>11</v>
      </c>
      <c r="L204" s="92">
        <f>SUM(L156:L203)</f>
        <v>7410712.4905826356</v>
      </c>
      <c r="M204" s="92">
        <f>SUM(M156:M203)</f>
        <v>8709812.2612040732</v>
      </c>
      <c r="N204" s="92">
        <f>SUM(N156:N203)</f>
        <v>10301242.497917574</v>
      </c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</row>
    <row r="205" spans="1:27" ht="14.2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</row>
    <row r="206" spans="1:27" ht="13.5" customHeight="1">
      <c r="A206" s="69" t="s">
        <v>281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</row>
    <row r="207" spans="1:27" ht="13.5" customHeight="1">
      <c r="A207" s="181" t="s">
        <v>282</v>
      </c>
      <c r="B207" s="70"/>
      <c r="C207" s="70"/>
      <c r="D207" s="70"/>
      <c r="E207" s="41"/>
      <c r="F207" s="41"/>
      <c r="G207" s="41"/>
      <c r="H207" s="41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</row>
    <row r="208" spans="1:27" ht="15" customHeight="1">
      <c r="A208" s="69" t="s">
        <v>283</v>
      </c>
      <c r="B208" s="70"/>
      <c r="C208" s="70"/>
      <c r="D208" s="70"/>
      <c r="E208" s="41"/>
      <c r="F208" s="41"/>
      <c r="G208" s="41"/>
      <c r="H208" s="41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</row>
    <row r="209" spans="1:27" ht="13.5" customHeight="1">
      <c r="A209" s="182" t="s">
        <v>380</v>
      </c>
      <c r="B209" s="183"/>
      <c r="C209" s="183"/>
      <c r="D209" s="183"/>
      <c r="E209" s="41"/>
      <c r="F209" s="41"/>
      <c r="G209" s="41"/>
      <c r="H209" s="41"/>
      <c r="I209" s="71"/>
      <c r="J209" s="71"/>
      <c r="K209" s="71"/>
      <c r="L209" s="71"/>
      <c r="M209" s="71"/>
      <c r="N209" s="71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</row>
    <row r="210" spans="1:27" ht="13.5" customHeight="1">
      <c r="A210" s="185"/>
      <c r="B210" s="199" t="s">
        <v>401</v>
      </c>
      <c r="C210" s="187"/>
      <c r="D210" s="187"/>
      <c r="E210" s="41"/>
      <c r="F210" s="41"/>
      <c r="G210" s="41"/>
      <c r="H210" s="41"/>
      <c r="I210" s="187"/>
      <c r="J210" s="187"/>
      <c r="K210" s="187"/>
      <c r="L210" s="187"/>
      <c r="M210" s="187"/>
      <c r="N210" s="187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</row>
    <row r="211" spans="1:27" ht="63" customHeight="1">
      <c r="A211" s="77" t="s">
        <v>287</v>
      </c>
      <c r="B211" s="77" t="s">
        <v>123</v>
      </c>
      <c r="C211" s="93" t="s">
        <v>288</v>
      </c>
      <c r="D211" s="77" t="s">
        <v>381</v>
      </c>
      <c r="E211" s="94" t="s">
        <v>290</v>
      </c>
      <c r="F211" s="77" t="s">
        <v>291</v>
      </c>
      <c r="G211" s="95" t="s">
        <v>292</v>
      </c>
      <c r="H211" s="95" t="s">
        <v>293</v>
      </c>
      <c r="I211" s="77" t="s">
        <v>294</v>
      </c>
      <c r="J211" s="77" t="s">
        <v>5</v>
      </c>
      <c r="K211" s="77" t="s">
        <v>6</v>
      </c>
      <c r="L211" s="77" t="s">
        <v>295</v>
      </c>
      <c r="M211" s="77" t="s">
        <v>296</v>
      </c>
      <c r="N211" s="77" t="s">
        <v>297</v>
      </c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</row>
    <row r="212" spans="1:27" ht="14.25" customHeight="1">
      <c r="A212" s="80"/>
      <c r="B212" s="80"/>
      <c r="C212" s="80">
        <v>890378</v>
      </c>
      <c r="D212" s="66" t="s">
        <v>298</v>
      </c>
      <c r="E212" s="66" t="s">
        <v>382</v>
      </c>
      <c r="F212" s="66" t="s">
        <v>300</v>
      </c>
      <c r="G212" s="80">
        <v>1</v>
      </c>
      <c r="H212" s="91">
        <v>0.33</v>
      </c>
      <c r="I212" s="68">
        <f>VLOOKUP($C212,ConsolidadoCostosCUPS!$A:$K,8,0)*$O$6</f>
        <v>47647.72243371603</v>
      </c>
      <c r="J212" s="68">
        <f>VLOOKUP($C212,ConsolidadoCostosCUPS!$A:$K,9,0)*$O$6</f>
        <v>57362.294878133296</v>
      </c>
      <c r="K212" s="68">
        <f>VLOOKUP($C212,ConsolidadoCostosCUPS!$A:$K,10,0)*$O$6</f>
        <v>68542.578987262867</v>
      </c>
      <c r="L212" s="68">
        <f t="shared" ref="L212:N212" si="159">IFERROR(I212*$H212*$G212,0)</f>
        <v>15723.74840312629</v>
      </c>
      <c r="M212" s="68">
        <f t="shared" si="159"/>
        <v>18929.557309783988</v>
      </c>
      <c r="N212" s="68">
        <f t="shared" si="159"/>
        <v>22619.051065796746</v>
      </c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</row>
    <row r="213" spans="1:27" ht="14.25" customHeight="1">
      <c r="A213" s="80"/>
      <c r="B213" s="80"/>
      <c r="C213" s="80">
        <v>890394</v>
      </c>
      <c r="D213" s="66" t="s">
        <v>301</v>
      </c>
      <c r="E213" s="66" t="s">
        <v>302</v>
      </c>
      <c r="F213" s="66" t="s">
        <v>300</v>
      </c>
      <c r="G213" s="80">
        <v>1</v>
      </c>
      <c r="H213" s="91">
        <v>0.33</v>
      </c>
      <c r="I213" s="68">
        <f>VLOOKUP($C213,ConsolidadoCostosCUPS!$A:$K,8,0)*$O$6</f>
        <v>30233.326417332504</v>
      </c>
      <c r="J213" s="68">
        <f>VLOOKUP($C213,ConsolidadoCostosCUPS!$A:$K,9,0)*$O$6</f>
        <v>37005.591534814979</v>
      </c>
      <c r="K213" s="68">
        <f>VLOOKUP($C213,ConsolidadoCostosCUPS!$A:$K,10,0)*$O$6</f>
        <v>43431.987398083184</v>
      </c>
      <c r="L213" s="68">
        <f t="shared" ref="L213:N213" si="160">IFERROR(I213*$H213*$G213,0)</f>
        <v>9976.997717719727</v>
      </c>
      <c r="M213" s="68">
        <f t="shared" si="160"/>
        <v>12211.845206488944</v>
      </c>
      <c r="N213" s="68">
        <f t="shared" si="160"/>
        <v>14332.555841367452</v>
      </c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</row>
    <row r="214" spans="1:27" ht="13.5" customHeight="1">
      <c r="A214" s="80"/>
      <c r="B214" s="80"/>
      <c r="C214" s="80">
        <v>890387</v>
      </c>
      <c r="D214" s="66" t="s">
        <v>303</v>
      </c>
      <c r="E214" s="66" t="s">
        <v>304</v>
      </c>
      <c r="F214" s="66" t="s">
        <v>300</v>
      </c>
      <c r="G214" s="80">
        <v>1</v>
      </c>
      <c r="H214" s="91">
        <v>0.5</v>
      </c>
      <c r="I214" s="68">
        <f>VLOOKUP($C214,ConsolidadoCostosCUPS!$A:$K,8,0)*$O$6</f>
        <v>42326.656984265501</v>
      </c>
      <c r="J214" s="68">
        <f>VLOOKUP($C214,ConsolidadoCostosCUPS!$A:$K,9,0)*$O$6</f>
        <v>51928.761454410313</v>
      </c>
      <c r="K214" s="68">
        <f>VLOOKUP($C214,ConsolidadoCostosCUPS!$A:$K,10,0)*$O$6</f>
        <v>64503.406577907255</v>
      </c>
      <c r="L214" s="68">
        <f t="shared" ref="L214:N214" si="161">IFERROR(I214*$H214*$G214,0)</f>
        <v>21163.32849213275</v>
      </c>
      <c r="M214" s="68">
        <f t="shared" si="161"/>
        <v>25964.380727205156</v>
      </c>
      <c r="N214" s="68">
        <f t="shared" si="161"/>
        <v>32251.703288953628</v>
      </c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</row>
    <row r="215" spans="1:27" ht="13.5" customHeight="1">
      <c r="A215" s="80"/>
      <c r="B215" s="80"/>
      <c r="C215" s="80">
        <v>890343</v>
      </c>
      <c r="D215" s="66" t="s">
        <v>305</v>
      </c>
      <c r="E215" s="66" t="s">
        <v>383</v>
      </c>
      <c r="F215" s="66" t="s">
        <v>300</v>
      </c>
      <c r="G215" s="108">
        <v>3</v>
      </c>
      <c r="H215" s="91">
        <v>1</v>
      </c>
      <c r="I215" s="68">
        <f>VLOOKUP($C215,ConsolidadoCostosCUPS!$A:$K,8,0)*$O$6</f>
        <v>42326.656984265501</v>
      </c>
      <c r="J215" s="68">
        <f>VLOOKUP($C215,ConsolidadoCostosCUPS!$A:$K,9,0)*$O$6</f>
        <v>51868.294801575648</v>
      </c>
      <c r="K215" s="68">
        <f>VLOOKUP($C215,ConsolidadoCostosCUPS!$A:$K,10,0)*$O$6</f>
        <v>64094.652004744916</v>
      </c>
      <c r="L215" s="68">
        <f t="shared" ref="L215:N216" si="162">IFERROR(I215*$H215*$G215,0)</f>
        <v>126979.9709527965</v>
      </c>
      <c r="M215" s="68">
        <f t="shared" si="162"/>
        <v>155604.88440472694</v>
      </c>
      <c r="N215" s="68">
        <f t="shared" si="162"/>
        <v>192283.95601423475</v>
      </c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</row>
    <row r="216" spans="1:27" ht="13.5" customHeight="1">
      <c r="A216" s="80"/>
      <c r="B216" s="80"/>
      <c r="C216">
        <v>890702</v>
      </c>
      <c r="D216" s="66" t="s">
        <v>384</v>
      </c>
      <c r="E216" s="66" t="s">
        <v>385</v>
      </c>
      <c r="F216" s="66" t="s">
        <v>300</v>
      </c>
      <c r="G216" s="108">
        <v>1</v>
      </c>
      <c r="H216" s="91">
        <v>0.24</v>
      </c>
      <c r="I216" s="68">
        <f>VLOOKUP($C216,ConsolidadoCostosCUPS!$A:$K,8,0)*$O$6</f>
        <v>36756.468925136163</v>
      </c>
      <c r="J216" s="68">
        <f>VLOOKUP($C216,ConsolidadoCostosCUPS!$A:$K,9,0)*$O$6</f>
        <v>50791.988381118608</v>
      </c>
      <c r="K216" s="68">
        <f>VLOOKUP($C216,ConsolidadoCostosCUPS!$A:$K,10,0)*$O$6</f>
        <v>73720.943136023576</v>
      </c>
      <c r="L216" s="68">
        <f t="shared" si="162"/>
        <v>8821.5525420326794</v>
      </c>
      <c r="M216" s="68">
        <f t="shared" si="162"/>
        <v>12190.077211468466</v>
      </c>
      <c r="N216" s="68">
        <f t="shared" si="162"/>
        <v>17693.026352645658</v>
      </c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</row>
    <row r="217" spans="1:27" ht="14.25" customHeight="1">
      <c r="A217" s="54"/>
      <c r="B217" s="54"/>
      <c r="C217" s="66" t="s">
        <v>213</v>
      </c>
      <c r="D217" s="66" t="s">
        <v>366</v>
      </c>
      <c r="E217" s="66" t="s">
        <v>367</v>
      </c>
      <c r="F217" s="66" t="s">
        <v>300</v>
      </c>
      <c r="G217" s="66">
        <v>7</v>
      </c>
      <c r="H217" s="67">
        <v>0.44</v>
      </c>
      <c r="I217" s="68">
        <f>VLOOKUP($C217,ConsolidadoCostosCUPS!$A:$K,8,0)*$O$6</f>
        <v>170191.85973456147</v>
      </c>
      <c r="J217" s="68">
        <f>VLOOKUP($C217,ConsolidadoCostosCUPS!$A:$K,9,0)*$O$6</f>
        <v>216395.6384985857</v>
      </c>
      <c r="K217" s="68">
        <f>VLOOKUP($C217,ConsolidadoCostosCUPS!$A:$K,10,0)*$O$6</f>
        <v>377423.17232952546</v>
      </c>
      <c r="L217" s="68">
        <f t="shared" ref="L217:N217" si="163">IFERROR(I217*$H217*$G217,0)</f>
        <v>524190.92798244936</v>
      </c>
      <c r="M217" s="68">
        <f t="shared" si="163"/>
        <v>666498.56657564396</v>
      </c>
      <c r="N217" s="68">
        <f t="shared" si="163"/>
        <v>1162463.3707749385</v>
      </c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7" ht="14.25" customHeight="1">
      <c r="A218" s="54"/>
      <c r="B218" s="54"/>
      <c r="C218" s="66" t="s">
        <v>257</v>
      </c>
      <c r="D218" s="66" t="s">
        <v>255</v>
      </c>
      <c r="E218" s="66" t="s">
        <v>368</v>
      </c>
      <c r="F218" s="66" t="s">
        <v>369</v>
      </c>
      <c r="G218" s="108">
        <v>13500</v>
      </c>
      <c r="H218" s="196">
        <v>0.8</v>
      </c>
      <c r="I218" s="68">
        <f>ConsolidadoOtrosMedicamentos!$M$13</f>
        <v>17.229119387099797</v>
      </c>
      <c r="J218" s="68">
        <f>ConsolidadoOtrosMedicamentos!$N$13</f>
        <v>20.785856418548942</v>
      </c>
      <c r="K218" s="68">
        <f>ConsolidadoOtrosMedicamentos!$O$13</f>
        <v>28.922941312092746</v>
      </c>
      <c r="L218" s="68">
        <f t="shared" ref="L218:N218" si="164">IFERROR(I218*$H218*$G218,0)</f>
        <v>186074.48938067781</v>
      </c>
      <c r="M218" s="68">
        <f t="shared" si="164"/>
        <v>224487.24932032861</v>
      </c>
      <c r="N218" s="68">
        <f t="shared" si="164"/>
        <v>312367.76617060165</v>
      </c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7" ht="14.25" customHeight="1">
      <c r="A219" s="54"/>
      <c r="B219" s="54"/>
      <c r="C219" s="66" t="s">
        <v>242</v>
      </c>
      <c r="D219" s="66" t="s">
        <v>243</v>
      </c>
      <c r="E219" s="66" t="s">
        <v>368</v>
      </c>
      <c r="F219" s="66" t="s">
        <v>369</v>
      </c>
      <c r="G219" s="66">
        <v>4050</v>
      </c>
      <c r="H219" s="196">
        <v>0.8</v>
      </c>
      <c r="I219" s="68">
        <f>VLOOKUP($C219,ConsolidadoOtrosMedicamentos!$A:$G,5,0)</f>
        <v>34.6937815656566</v>
      </c>
      <c r="J219" s="68">
        <f>VLOOKUP($C219,ConsolidadoOtrosMedicamentos!$A:$G,6,0)</f>
        <v>34.8792329545455</v>
      </c>
      <c r="K219" s="68">
        <f>VLOOKUP($C219,ConsolidadoOtrosMedicamentos!$A:$G,7,0)</f>
        <v>35.858964646464599</v>
      </c>
      <c r="L219" s="68">
        <f t="shared" ref="L219:N219" si="165">IFERROR(I219*$H219*$G219,0)</f>
        <v>112407.8522727274</v>
      </c>
      <c r="M219" s="68">
        <f t="shared" si="165"/>
        <v>113008.71477272743</v>
      </c>
      <c r="N219" s="68">
        <f t="shared" si="165"/>
        <v>116183.0454545453</v>
      </c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7" ht="14.25" customHeight="1">
      <c r="A220" s="54"/>
      <c r="B220" s="54"/>
      <c r="C220" s="66" t="s">
        <v>265</v>
      </c>
      <c r="D220" s="66" t="s">
        <v>370</v>
      </c>
      <c r="E220" s="66" t="s">
        <v>368</v>
      </c>
      <c r="F220" s="66" t="s">
        <v>369</v>
      </c>
      <c r="G220" s="66">
        <v>87750</v>
      </c>
      <c r="H220" s="196">
        <v>0.8</v>
      </c>
      <c r="I220" s="68">
        <f>ConsolidadoOtrosMedicamentos!$M$17</f>
        <v>0.38814826337222763</v>
      </c>
      <c r="J220" s="68">
        <f>ConsolidadoOtrosMedicamentos!$N$17</f>
        <v>0.39901402290084909</v>
      </c>
      <c r="K220" s="68">
        <f>ConsolidadoOtrosMedicamentos!$O$17</f>
        <v>1.0232312196329343</v>
      </c>
      <c r="L220" s="68">
        <f t="shared" ref="L220:N220" si="166">IFERROR(I220*$H220*$G220,0)</f>
        <v>27248.008088730381</v>
      </c>
      <c r="M220" s="68">
        <f t="shared" si="166"/>
        <v>28010.784407639607</v>
      </c>
      <c r="N220" s="68">
        <f t="shared" si="166"/>
        <v>71830.831618231998</v>
      </c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7" ht="14.25" customHeight="1">
      <c r="A221" s="54"/>
      <c r="B221" s="54"/>
      <c r="C221" s="66" t="s">
        <v>270</v>
      </c>
      <c r="D221" s="66" t="s">
        <v>271</v>
      </c>
      <c r="E221" s="66" t="s">
        <v>368</v>
      </c>
      <c r="F221" s="66" t="s">
        <v>369</v>
      </c>
      <c r="G221" s="66">
        <v>225</v>
      </c>
      <c r="H221" s="196">
        <v>0.8</v>
      </c>
      <c r="I221" s="68">
        <f>VLOOKUP($C221,ConsolidadoOtrosMedicamentos!$A:$G,5,0)</f>
        <v>1369.30784409427</v>
      </c>
      <c r="J221" s="68">
        <f>VLOOKUP($C221,ConsolidadoOtrosMedicamentos!$A:$G,6,0)</f>
        <v>1403.4266908381001</v>
      </c>
      <c r="K221" s="68">
        <f>VLOOKUP($C221,ConsolidadoOtrosMedicamentos!$A:$G,7,0)</f>
        <v>1469.32937526147</v>
      </c>
      <c r="L221" s="68">
        <f t="shared" ref="L221:N221" si="167">IFERROR(I221*$H221*$G221,0)</f>
        <v>246475.41193696859</v>
      </c>
      <c r="M221" s="68">
        <f t="shared" si="167"/>
        <v>252616.80435085803</v>
      </c>
      <c r="N221" s="68">
        <f t="shared" si="167"/>
        <v>264479.28754706465</v>
      </c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7" ht="14.25" customHeight="1">
      <c r="A222" s="54"/>
      <c r="B222" s="54"/>
      <c r="C222" s="66" t="s">
        <v>274</v>
      </c>
      <c r="D222" s="66" t="s">
        <v>275</v>
      </c>
      <c r="E222" s="66" t="s">
        <v>368</v>
      </c>
      <c r="F222" s="66" t="s">
        <v>369</v>
      </c>
      <c r="G222" s="66">
        <v>9000</v>
      </c>
      <c r="H222" s="196">
        <v>0.8</v>
      </c>
      <c r="I222" s="68">
        <f>ConsolidadoOtrosMedicamentos!$M$21</f>
        <v>34.099621315274362</v>
      </c>
      <c r="J222" s="68">
        <f>ConsolidadoOtrosMedicamentos!$N$21</f>
        <v>36.086841510462015</v>
      </c>
      <c r="K222" s="68">
        <f>ConsolidadoOtrosMedicamentos!$O$21</f>
        <v>37.793943756121557</v>
      </c>
      <c r="L222" s="68">
        <f t="shared" ref="L222:N222" si="168">IFERROR(I222*$H222*$G222,0)</f>
        <v>245517.27346997539</v>
      </c>
      <c r="M222" s="68">
        <f t="shared" si="168"/>
        <v>259825.25887532652</v>
      </c>
      <c r="N222" s="68">
        <f t="shared" si="168"/>
        <v>272116.39504407521</v>
      </c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7" ht="14.25" customHeight="1">
      <c r="A223" s="54"/>
      <c r="B223" s="54"/>
      <c r="C223" s="66" t="s">
        <v>267</v>
      </c>
      <c r="D223" s="66" t="s">
        <v>371</v>
      </c>
      <c r="E223" s="66" t="s">
        <v>368</v>
      </c>
      <c r="F223" s="66" t="s">
        <v>369</v>
      </c>
      <c r="G223" s="66">
        <v>87750</v>
      </c>
      <c r="H223" s="196">
        <v>0.8</v>
      </c>
      <c r="I223" s="68">
        <f>VLOOKUP($C223,ConsolidadoOtrosMedicamentos!$A:$G,5,0)</f>
        <v>0.59784070192013705</v>
      </c>
      <c r="J223" s="68">
        <f>VLOOKUP($C223,ConsolidadoOtrosMedicamentos!$A:$G,6,0)</f>
        <v>0.62509648947907104</v>
      </c>
      <c r="K223" s="68">
        <f>VLOOKUP($C223,ConsolidadoOtrosMedicamentos!$A:$G,7,0)</f>
        <v>0.67611170926878505</v>
      </c>
      <c r="L223" s="68">
        <f t="shared" ref="L223:N223" si="169">IFERROR(I223*$H223*$G223,0)</f>
        <v>41968.417274793625</v>
      </c>
      <c r="M223" s="68">
        <f t="shared" si="169"/>
        <v>43881.773561430782</v>
      </c>
      <c r="N223" s="68">
        <f t="shared" si="169"/>
        <v>47463.041990668709</v>
      </c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7" ht="14.25" customHeight="1">
      <c r="A224" s="80"/>
      <c r="B224" s="80"/>
      <c r="C224" s="66">
        <v>922444</v>
      </c>
      <c r="D224" s="66" t="s">
        <v>307</v>
      </c>
      <c r="E224" s="66" t="s">
        <v>308</v>
      </c>
      <c r="F224" s="66" t="s">
        <v>300</v>
      </c>
      <c r="G224" s="108">
        <v>0.25</v>
      </c>
      <c r="H224" s="79">
        <v>0.61</v>
      </c>
      <c r="I224" s="68">
        <f>VLOOKUP($C224,ConsolidadoCostosCUPS!$A:$K,8,0)*$O$6</f>
        <v>9449300.4010993782</v>
      </c>
      <c r="J224" s="68">
        <f>VLOOKUP($C224,ConsolidadoCostosCUPS!$A:$K,9,0)*$O$6</f>
        <v>11615644.009539144</v>
      </c>
      <c r="K224" s="68">
        <f>VLOOKUP($C224,ConsolidadoCostosCUPS!$A:$K,10,0)*$O$6</f>
        <v>12093330.566932997</v>
      </c>
      <c r="L224" s="68">
        <f t="shared" ref="L224:N224" si="170">IFERROR(I224*$H224*$G224,0)</f>
        <v>1441018.311167655</v>
      </c>
      <c r="M224" s="68">
        <f t="shared" si="170"/>
        <v>1771385.7114547195</v>
      </c>
      <c r="N224" s="68">
        <f t="shared" si="170"/>
        <v>1844232.911457282</v>
      </c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</row>
    <row r="225" spans="1:27" ht="13.5" customHeight="1">
      <c r="A225" s="80"/>
      <c r="B225" s="80"/>
      <c r="C225" s="66" t="s">
        <v>252</v>
      </c>
      <c r="D225" s="66" t="s">
        <v>387</v>
      </c>
      <c r="E225" s="66" t="s">
        <v>388</v>
      </c>
      <c r="F225" s="66" t="s">
        <v>369</v>
      </c>
      <c r="G225" s="80">
        <f>120*3</f>
        <v>360</v>
      </c>
      <c r="H225" s="91">
        <v>1</v>
      </c>
      <c r="I225" s="68">
        <f>VLOOKUP($C225,ConsolidadoOtrosMedicamentos!$A:$G,5,0)</f>
        <v>8676.3470946648395</v>
      </c>
      <c r="J225" s="68">
        <f>VLOOKUP($C225,ConsolidadoOtrosMedicamentos!$A:$G,6,0)</f>
        <v>9562.7734116005104</v>
      </c>
      <c r="K225" s="68">
        <f>VLOOKUP($C225,ConsolidadoOtrosMedicamentos!$A:$G,7,0)</f>
        <v>10143.610189314501</v>
      </c>
      <c r="L225" s="110">
        <f t="shared" ref="L225:N225" si="171">IFERROR(I225*$H225*$G225,0)</f>
        <v>3123484.9540793421</v>
      </c>
      <c r="M225" s="110">
        <f t="shared" si="171"/>
        <v>3442598.4281761837</v>
      </c>
      <c r="N225" s="110">
        <f t="shared" si="171"/>
        <v>3651699.6681532203</v>
      </c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41"/>
    </row>
    <row r="226" spans="1:27" ht="13.5" customHeight="1">
      <c r="A226" s="80"/>
      <c r="B226" s="80"/>
      <c r="C226" s="66" t="s">
        <v>259</v>
      </c>
      <c r="D226" s="66" t="s">
        <v>389</v>
      </c>
      <c r="E226" s="80" t="s">
        <v>390</v>
      </c>
      <c r="F226" s="66" t="s">
        <v>369</v>
      </c>
      <c r="G226" s="80">
        <f>4*3</f>
        <v>12</v>
      </c>
      <c r="H226" s="91">
        <v>1</v>
      </c>
      <c r="I226" s="68">
        <f>VLOOKUP($C226,ConsolidadoOtrosMedicamentos!$A:$G,5,0)</f>
        <v>18315.782790824502</v>
      </c>
      <c r="J226" s="68">
        <f>VLOOKUP($C226,ConsolidadoOtrosMedicamentos!$A:$G,6,0)</f>
        <v>20472.670186441301</v>
      </c>
      <c r="K226" s="68">
        <f>VLOOKUP($C226,ConsolidadoOtrosMedicamentos!$A:$G,7,0)</f>
        <v>27077.069208221099</v>
      </c>
      <c r="L226" s="110">
        <f t="shared" ref="L226:N226" si="172">IFERROR(I226*$H226*$G226,0)</f>
        <v>219789.39348989402</v>
      </c>
      <c r="M226" s="110">
        <f t="shared" si="172"/>
        <v>245672.04223729559</v>
      </c>
      <c r="N226" s="110">
        <f t="shared" si="172"/>
        <v>324924.83049865317</v>
      </c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  <c r="AA226" s="41"/>
    </row>
    <row r="227" spans="1:27" ht="14.25" customHeight="1">
      <c r="A227" s="80"/>
      <c r="B227" s="80"/>
      <c r="C227" s="66">
        <v>906610</v>
      </c>
      <c r="D227" s="66" t="s">
        <v>319</v>
      </c>
      <c r="E227" s="66" t="s">
        <v>320</v>
      </c>
      <c r="F227" s="66" t="s">
        <v>300</v>
      </c>
      <c r="G227" s="80">
        <v>3</v>
      </c>
      <c r="H227" s="91">
        <f>H214</f>
        <v>0.5</v>
      </c>
      <c r="I227" s="68">
        <f>VLOOKUP($C227,ConsolidadoCostosCUPS!$A:$K,8,0)*$O$6</f>
        <v>40107.530825233298</v>
      </c>
      <c r="J227" s="68">
        <f>VLOOKUP($C227,ConsolidadoCostosCUPS!$A:$K,9,0)*$O$6</f>
        <v>43115.142137229537</v>
      </c>
      <c r="K227" s="68">
        <f>VLOOKUP($C227,ConsolidadoCostosCUPS!$A:$K,10,0)*$O$6</f>
        <v>45393.525616039726</v>
      </c>
      <c r="L227" s="68">
        <f t="shared" ref="L227:N227" si="173">IFERROR(I227*$H227*$G227,0)</f>
        <v>60161.296237849951</v>
      </c>
      <c r="M227" s="68">
        <f t="shared" si="173"/>
        <v>64672.713205844309</v>
      </c>
      <c r="N227" s="68">
        <f t="shared" si="173"/>
        <v>68090.288424059589</v>
      </c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</row>
    <row r="228" spans="1:27" ht="14.25" customHeight="1">
      <c r="A228" s="80"/>
      <c r="B228" s="80"/>
      <c r="C228" s="80">
        <v>903895</v>
      </c>
      <c r="D228" s="66" t="s">
        <v>321</v>
      </c>
      <c r="E228" s="66" t="s">
        <v>322</v>
      </c>
      <c r="F228" s="66" t="s">
        <v>300</v>
      </c>
      <c r="G228" s="80">
        <v>3</v>
      </c>
      <c r="H228" s="91">
        <v>1</v>
      </c>
      <c r="I228" s="68">
        <f>VLOOKUP($C228,ConsolidadoCostosCUPS!$A:$K,8,0)*$O$6</f>
        <v>3400.6445554215593</v>
      </c>
      <c r="J228" s="68">
        <f>VLOOKUP($C228,ConsolidadoCostosCUPS!$A:$K,9,0)*$O$6</f>
        <v>3400.6445554215593</v>
      </c>
      <c r="K228" s="68">
        <f>VLOOKUP($C228,ConsolidadoCostosCUPS!$A:$K,10,0)*$O$6</f>
        <v>5052.5935108646081</v>
      </c>
      <c r="L228" s="68">
        <f t="shared" ref="L228:N228" si="174">IFERROR(I228*$H228*$G228,0)</f>
        <v>10201.933666264678</v>
      </c>
      <c r="M228" s="68">
        <f t="shared" si="174"/>
        <v>10201.933666264678</v>
      </c>
      <c r="N228" s="68">
        <f t="shared" si="174"/>
        <v>15157.780532593824</v>
      </c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</row>
    <row r="229" spans="1:27" ht="13.5" customHeight="1">
      <c r="A229" s="80"/>
      <c r="B229" s="80"/>
      <c r="C229" s="80">
        <v>920901</v>
      </c>
      <c r="D229" s="66" t="s">
        <v>313</v>
      </c>
      <c r="E229" s="66" t="s">
        <v>314</v>
      </c>
      <c r="F229" s="66" t="s">
        <v>300</v>
      </c>
      <c r="G229" s="80">
        <v>0.25</v>
      </c>
      <c r="H229" s="91">
        <v>1</v>
      </c>
      <c r="I229" s="68">
        <f>VLOOKUP($C229,ConsolidadoCostosCUPS!$A:$K,8,0)*$O$6</f>
        <v>217886.74615748867</v>
      </c>
      <c r="J229" s="68">
        <f>VLOOKUP($C229,ConsolidadoCostosCUPS!$A:$K,9,0)*$O$6</f>
        <v>265368.78996243764</v>
      </c>
      <c r="K229" s="68">
        <f>VLOOKUP($C229,ConsolidadoCostosCUPS!$A:$K,10,0)*$O$6</f>
        <v>305127.73053407908</v>
      </c>
      <c r="L229" s="68">
        <f t="shared" ref="L229:N229" si="175">IFERROR(I229*$H229*$G229,0)</f>
        <v>54471.686539372167</v>
      </c>
      <c r="M229" s="68">
        <f t="shared" si="175"/>
        <v>66342.197490609411</v>
      </c>
      <c r="N229" s="68">
        <f t="shared" si="175"/>
        <v>76281.932633519769</v>
      </c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</row>
    <row r="230" spans="1:27" ht="14.25" customHeight="1">
      <c r="A230" s="80"/>
      <c r="B230" s="80"/>
      <c r="C230" s="80">
        <v>879391</v>
      </c>
      <c r="D230" s="66" t="s">
        <v>391</v>
      </c>
      <c r="E230" s="66" t="s">
        <v>392</v>
      </c>
      <c r="F230" s="66" t="s">
        <v>300</v>
      </c>
      <c r="G230" s="80">
        <v>0.25</v>
      </c>
      <c r="H230" s="91">
        <v>1</v>
      </c>
      <c r="I230" s="68">
        <f>VLOOKUP($C230,ConsolidadoCostosCUPS!$A:$K,8,0)*$O$6</f>
        <v>197473.80882703405</v>
      </c>
      <c r="J230" s="68">
        <f>VLOOKUP($C230,ConsolidadoCostosCUPS!$A:$K,9,0)*$O$6</f>
        <v>222576.5397513452</v>
      </c>
      <c r="K230" s="68">
        <f>VLOOKUP($C230,ConsolidadoCostosCUPS!$A:$K,10,0)*$O$6</f>
        <v>259486.59397468134</v>
      </c>
      <c r="L230" s="68">
        <f t="shared" ref="L230:N230" si="176">IFERROR(I230*$H230*$G230,0)</f>
        <v>49368.452206758513</v>
      </c>
      <c r="M230" s="68">
        <f t="shared" si="176"/>
        <v>55644.134937836301</v>
      </c>
      <c r="N230" s="68">
        <f t="shared" si="176"/>
        <v>64871.648493670335</v>
      </c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</row>
    <row r="231" spans="1:27" ht="14.25" customHeight="1">
      <c r="A231" s="80"/>
      <c r="B231" s="80"/>
      <c r="C231" s="80">
        <v>902210</v>
      </c>
      <c r="D231" s="66" t="s">
        <v>325</v>
      </c>
      <c r="E231" s="80" t="s">
        <v>326</v>
      </c>
      <c r="F231" s="66" t="s">
        <v>300</v>
      </c>
      <c r="G231" s="80">
        <v>3</v>
      </c>
      <c r="H231" s="91">
        <v>1</v>
      </c>
      <c r="I231" s="68">
        <f>VLOOKUP($C231,ConsolidadoCostosCUPS!$A:$K,8,0)*$O$6</f>
        <v>11239.541428907527</v>
      </c>
      <c r="J231" s="68">
        <f>VLOOKUP($C231,ConsolidadoCostosCUPS!$A:$K,9,0)*$O$6</f>
        <v>11482.617373302886</v>
      </c>
      <c r="K231" s="68">
        <f>VLOOKUP($C231,ConsolidadoCostosCUPS!$A:$K,10,0)*$O$6</f>
        <v>17583.702644320576</v>
      </c>
      <c r="L231" s="68">
        <f t="shared" ref="L231:N231" si="177">IFERROR(I231*$H231*$G231,0)</f>
        <v>33718.624286722581</v>
      </c>
      <c r="M231" s="68">
        <f t="shared" si="177"/>
        <v>34447.852119908661</v>
      </c>
      <c r="N231" s="68">
        <f t="shared" si="177"/>
        <v>52751.107932961728</v>
      </c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</row>
    <row r="232" spans="1:27" ht="14.25" customHeight="1">
      <c r="A232" s="80"/>
      <c r="B232" s="80"/>
      <c r="C232" s="80">
        <v>883440</v>
      </c>
      <c r="D232" s="66" t="s">
        <v>315</v>
      </c>
      <c r="E232" s="80" t="s">
        <v>316</v>
      </c>
      <c r="F232" s="66" t="s">
        <v>300</v>
      </c>
      <c r="G232" s="80">
        <v>0.25</v>
      </c>
      <c r="H232" s="91">
        <v>1</v>
      </c>
      <c r="I232" s="68">
        <f>VLOOKUP($C232,ConsolidadoCostosCUPS!$A:$K,8,0)*$O$6</f>
        <v>411672.69382813643</v>
      </c>
      <c r="J232" s="68">
        <f>VLOOKUP($C232,ConsolidadoCostosCUPS!$A:$K,9,0)*$O$6</f>
        <v>517651.38691839704</v>
      </c>
      <c r="K232" s="68">
        <f>VLOOKUP($C232,ConsolidadoCostosCUPS!$A:$K,10,0)*$O$6</f>
        <v>597588.30196582421</v>
      </c>
      <c r="L232" s="68">
        <f t="shared" ref="L232:N232" si="178">IFERROR(I232*$H232*$G232,0)</f>
        <v>102918.17345703411</v>
      </c>
      <c r="M232" s="68">
        <f t="shared" si="178"/>
        <v>129412.84672959926</v>
      </c>
      <c r="N232" s="68">
        <f t="shared" si="178"/>
        <v>149397.07549145605</v>
      </c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</row>
    <row r="233" spans="1:27" ht="13.5" customHeight="1">
      <c r="A233" s="80"/>
      <c r="B233" s="80"/>
      <c r="C233" s="80">
        <v>879601</v>
      </c>
      <c r="D233" s="66" t="s">
        <v>317</v>
      </c>
      <c r="E233" s="80" t="s">
        <v>318</v>
      </c>
      <c r="F233" s="66" t="s">
        <v>300</v>
      </c>
      <c r="G233" s="80">
        <v>1</v>
      </c>
      <c r="H233" s="91">
        <v>1</v>
      </c>
      <c r="I233" s="68">
        <f>VLOOKUP($C233,ConsolidadoCostosCUPS!$A:$K,8,0)*$O$6</f>
        <v>3386132.5587412398</v>
      </c>
      <c r="J233" s="68">
        <f>VLOOKUP($C233,ConsolidadoCostosCUPS!$A:$K,9,0)*$O$6</f>
        <v>3960426.6873690384</v>
      </c>
      <c r="K233" s="68">
        <f>VLOOKUP($C233,ConsolidadoCostosCUPS!$A:$K,10,0)*$O$6</f>
        <v>4570633.1704484001</v>
      </c>
      <c r="L233" s="68">
        <f t="shared" ref="L233:N233" si="179">IFERROR(I233*$H233*$G233,0)</f>
        <v>3386132.5587412398</v>
      </c>
      <c r="M233" s="68">
        <f t="shared" si="179"/>
        <v>3960426.6873690384</v>
      </c>
      <c r="N233" s="68">
        <f t="shared" si="179"/>
        <v>4570633.1704484001</v>
      </c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  <c r="AA233" s="70"/>
    </row>
    <row r="234" spans="1:27" ht="13.5" customHeight="1">
      <c r="A234" s="80"/>
      <c r="B234" s="80"/>
      <c r="C234" s="80">
        <v>903833</v>
      </c>
      <c r="D234" s="66" t="s">
        <v>323</v>
      </c>
      <c r="E234" s="80" t="s">
        <v>324</v>
      </c>
      <c r="F234" s="66" t="s">
        <v>300</v>
      </c>
      <c r="G234" s="80">
        <v>3</v>
      </c>
      <c r="H234" s="91">
        <v>1</v>
      </c>
      <c r="I234" s="68">
        <f>VLOOKUP($C234,ConsolidadoCostosCUPS!$A:$K,8,0)*$O$6</f>
        <v>5330.7401139040676</v>
      </c>
      <c r="J234" s="68">
        <f>VLOOKUP($C234,ConsolidadoCostosCUPS!$A:$K,9,0)*$O$6</f>
        <v>6087.7826073940723</v>
      </c>
      <c r="K234" s="68">
        <f>VLOOKUP($C234,ConsolidadoCostosCUPS!$A:$K,10,0)*$O$6</f>
        <v>7110.8783733566061</v>
      </c>
      <c r="L234" s="68">
        <f t="shared" ref="L234:N234" si="180">IFERROR(I234*$H234*$G234,0)</f>
        <v>15992.220341712204</v>
      </c>
      <c r="M234" s="68">
        <f t="shared" si="180"/>
        <v>18263.347822182215</v>
      </c>
      <c r="N234" s="68">
        <f t="shared" si="180"/>
        <v>21332.635120069819</v>
      </c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</row>
    <row r="235" spans="1:27" ht="14.25" customHeight="1">
      <c r="A235" s="80"/>
      <c r="B235" s="80"/>
      <c r="C235" s="80">
        <v>903828</v>
      </c>
      <c r="D235" s="66" t="s">
        <v>331</v>
      </c>
      <c r="E235" s="80" t="s">
        <v>332</v>
      </c>
      <c r="F235" s="66" t="s">
        <v>300</v>
      </c>
      <c r="G235" s="80">
        <v>3</v>
      </c>
      <c r="H235" s="91">
        <v>1</v>
      </c>
      <c r="I235" s="68">
        <f>VLOOKUP($C235,ConsolidadoCostosCUPS!$A:$K,8,0)*$O$6</f>
        <v>7907.828857717489</v>
      </c>
      <c r="J235" s="68">
        <f>VLOOKUP($C235,ConsolidadoCostosCUPS!$A:$K,9,0)*$O$6</f>
        <v>9115.9525813540968</v>
      </c>
      <c r="K235" s="68">
        <f>VLOOKUP($C235,ConsolidadoCostosCUPS!$A:$K,10,0)*$O$6</f>
        <v>10571.989581612834</v>
      </c>
      <c r="L235" s="68">
        <f t="shared" ref="L235:N235" si="181">IFERROR(I235*$H235*$G235,0)</f>
        <v>23723.486573152466</v>
      </c>
      <c r="M235" s="68">
        <f t="shared" si="181"/>
        <v>27347.85774406229</v>
      </c>
      <c r="N235" s="68">
        <f t="shared" si="181"/>
        <v>31715.968744838501</v>
      </c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</row>
    <row r="236" spans="1:27" ht="14.25" customHeight="1">
      <c r="A236" s="80"/>
      <c r="B236" s="80"/>
      <c r="C236" s="80">
        <v>903815</v>
      </c>
      <c r="D236" s="66" t="s">
        <v>327</v>
      </c>
      <c r="E236" s="80" t="s">
        <v>393</v>
      </c>
      <c r="F236" s="66" t="s">
        <v>300</v>
      </c>
      <c r="G236" s="80">
        <v>3</v>
      </c>
      <c r="H236" s="91">
        <v>1</v>
      </c>
      <c r="I236" s="68">
        <f>VLOOKUP($C236,ConsolidadoCostosCUPS!$A:$K,8,0)*$O$6</f>
        <v>5623.3987136238466</v>
      </c>
      <c r="J236" s="68">
        <f>VLOOKUP($C236,ConsolidadoCostosCUPS!$A:$K,9,0)*$O$6</f>
        <v>6045.455950409807</v>
      </c>
      <c r="K236" s="68">
        <f>VLOOKUP($C236,ConsolidadoCostosCUPS!$A:$K,10,0)*$O$6</f>
        <v>6577.5624953548595</v>
      </c>
      <c r="L236" s="68">
        <f t="shared" ref="L236:N236" si="182">IFERROR(I236*$H236*$G236,0)</f>
        <v>16870.19614087154</v>
      </c>
      <c r="M236" s="68">
        <f t="shared" si="182"/>
        <v>18136.367851229421</v>
      </c>
      <c r="N236" s="68">
        <f t="shared" si="182"/>
        <v>19732.687486064577</v>
      </c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</row>
    <row r="237" spans="1:27" ht="14.25" customHeight="1">
      <c r="A237" s="80"/>
      <c r="B237" s="80"/>
      <c r="C237" s="80">
        <v>903817</v>
      </c>
      <c r="D237" s="66" t="s">
        <v>329</v>
      </c>
      <c r="E237" s="80" t="s">
        <v>393</v>
      </c>
      <c r="F237" s="66" t="s">
        <v>300</v>
      </c>
      <c r="G237" s="80">
        <v>3</v>
      </c>
      <c r="H237" s="91">
        <v>1</v>
      </c>
      <c r="I237" s="68">
        <f>VLOOKUP($C237,ConsolidadoCostosCUPS!$A:$K,8,0)*$O$6</f>
        <v>7597.0302621473111</v>
      </c>
      <c r="J237" s="68">
        <f>VLOOKUP($C237,ConsolidadoCostosCUPS!$A:$K,9,0)*$O$6</f>
        <v>7597.0302621473111</v>
      </c>
      <c r="K237" s="68">
        <f>VLOOKUP($C237,ConsolidadoCostosCUPS!$A:$K,10,0)*$O$6</f>
        <v>19349.328907092804</v>
      </c>
      <c r="L237" s="68">
        <f t="shared" ref="L237:N237" si="183">IFERROR(I237*$H237*$G237,0)</f>
        <v>22791.090786441935</v>
      </c>
      <c r="M237" s="68">
        <f t="shared" si="183"/>
        <v>22791.090786441935</v>
      </c>
      <c r="N237" s="68">
        <f t="shared" si="183"/>
        <v>58047.986721278416</v>
      </c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</row>
    <row r="238" spans="1:27" ht="14.25" customHeight="1">
      <c r="A238" s="80"/>
      <c r="B238" s="80"/>
      <c r="C238" s="80">
        <v>903818</v>
      </c>
      <c r="D238" s="66" t="s">
        <v>330</v>
      </c>
      <c r="E238" s="80" t="s">
        <v>393</v>
      </c>
      <c r="F238" s="66" t="s">
        <v>300</v>
      </c>
      <c r="G238" s="80">
        <v>3</v>
      </c>
      <c r="H238" s="91">
        <v>1</v>
      </c>
      <c r="I238" s="68">
        <f>VLOOKUP($C238,ConsolidadoCostosCUPS!$A:$K,8,0)*$O$6</f>
        <v>4507.1843022959292</v>
      </c>
      <c r="J238" s="68">
        <f>VLOOKUP($C238,ConsolidadoCostosCUPS!$A:$K,9,0)*$O$6</f>
        <v>4845.7975581700539</v>
      </c>
      <c r="K238" s="68">
        <f>VLOOKUP($C238,ConsolidadoCostosCUPS!$A:$K,10,0)*$O$6</f>
        <v>6407.046534361104</v>
      </c>
      <c r="L238" s="68">
        <f t="shared" ref="L238:N238" si="184">IFERROR(I238*$H238*$G238,0)</f>
        <v>13521.552906887788</v>
      </c>
      <c r="M238" s="68">
        <f t="shared" si="184"/>
        <v>14537.392674510162</v>
      </c>
      <c r="N238" s="68">
        <f t="shared" si="184"/>
        <v>19221.139603083313</v>
      </c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</row>
    <row r="239" spans="1:27" ht="13.5" customHeight="1">
      <c r="A239" s="80"/>
      <c r="B239" s="80"/>
      <c r="C239" s="80">
        <v>904602</v>
      </c>
      <c r="D239" s="66" t="s">
        <v>361</v>
      </c>
      <c r="E239" s="80" t="s">
        <v>374</v>
      </c>
      <c r="F239" s="66" t="s">
        <v>300</v>
      </c>
      <c r="G239" s="80">
        <v>0.25</v>
      </c>
      <c r="H239" s="91">
        <v>1</v>
      </c>
      <c r="I239" s="68">
        <f>VLOOKUP($C239,ConsolidadoCostosCUPS!$A:$K,8,0)*$O$6</f>
        <v>34784.046709669383</v>
      </c>
      <c r="J239" s="68">
        <f>VLOOKUP($C239,ConsolidadoCostosCUPS!$A:$K,9,0)*$O$6</f>
        <v>37392.578112956842</v>
      </c>
      <c r="K239" s="68">
        <f>VLOOKUP($C239,ConsolidadoCostosCUPS!$A:$K,10,0)*$O$6</f>
        <v>37392.578112956842</v>
      </c>
      <c r="L239" s="68">
        <f t="shared" ref="L239:N239" si="185">IFERROR(I239*$H239*$G239,0)</f>
        <v>8696.0116774173457</v>
      </c>
      <c r="M239" s="68">
        <f t="shared" si="185"/>
        <v>9348.1445282392106</v>
      </c>
      <c r="N239" s="68">
        <f t="shared" si="185"/>
        <v>9348.1445282392106</v>
      </c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</row>
    <row r="240" spans="1:27" ht="13.5" customHeight="1">
      <c r="A240" s="80"/>
      <c r="B240" s="80"/>
      <c r="C240" s="80">
        <v>904601</v>
      </c>
      <c r="D240" s="66" t="s">
        <v>375</v>
      </c>
      <c r="E240" s="80" t="s">
        <v>374</v>
      </c>
      <c r="F240" s="66" t="s">
        <v>300</v>
      </c>
      <c r="G240" s="80">
        <v>0.25</v>
      </c>
      <c r="H240" s="91">
        <v>1</v>
      </c>
      <c r="I240" s="68">
        <f>VLOOKUP($C240,ConsolidadoCostosCUPS!$A:$K,8,0)*$O$6</f>
        <v>40499.354735601933</v>
      </c>
      <c r="J240" s="68">
        <f>VLOOKUP($C240,ConsolidadoCostosCUPS!$A:$K,9,0)*$O$6</f>
        <v>47115.615888770975</v>
      </c>
      <c r="K240" s="68">
        <f>VLOOKUP($C240,ConsolidadoCostosCUPS!$A:$K,10,0)*$O$6</f>
        <v>52229.885385526934</v>
      </c>
      <c r="L240" s="68">
        <f t="shared" ref="L240:N240" si="186">IFERROR(I240*$H240*$G240,0)</f>
        <v>10124.838683900483</v>
      </c>
      <c r="M240" s="68">
        <f t="shared" si="186"/>
        <v>11778.903972192744</v>
      </c>
      <c r="N240" s="68">
        <f t="shared" si="186"/>
        <v>13057.471346381733</v>
      </c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  <c r="AA240" s="70"/>
    </row>
    <row r="241" spans="1:27" ht="13.5" customHeight="1">
      <c r="A241" s="80"/>
      <c r="B241" s="80"/>
      <c r="C241" s="80">
        <v>903869</v>
      </c>
      <c r="D241" s="66" t="s">
        <v>394</v>
      </c>
      <c r="E241" s="80" t="s">
        <v>340</v>
      </c>
      <c r="F241" s="66" t="s">
        <v>300</v>
      </c>
      <c r="G241" s="80">
        <v>3</v>
      </c>
      <c r="H241" s="91">
        <v>1</v>
      </c>
      <c r="I241" s="68">
        <f>VLOOKUP($C241,ConsolidadoCostosCUPS!$A:$K,8,0)*$O$6</f>
        <v>6355.0452129232926</v>
      </c>
      <c r="J241" s="68">
        <f>VLOOKUP($C241,ConsolidadoCostosCUPS!$A:$K,9,0)*$O$6</f>
        <v>6631.982482906059</v>
      </c>
      <c r="K241" s="68">
        <f>VLOOKUP($C241,ConsolidadoCostosCUPS!$A:$K,10,0)*$O$6</f>
        <v>7184.6476898148967</v>
      </c>
      <c r="L241" s="68">
        <f t="shared" ref="L241:N241" si="187">IFERROR(I241*$H241*$G241,0)</f>
        <v>19065.135638769876</v>
      </c>
      <c r="M241" s="68">
        <f t="shared" si="187"/>
        <v>19895.947448718176</v>
      </c>
      <c r="N241" s="68">
        <f t="shared" si="187"/>
        <v>21553.943069444689</v>
      </c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</row>
    <row r="242" spans="1:27" ht="13.5" customHeight="1">
      <c r="A242" s="80"/>
      <c r="B242" s="80"/>
      <c r="C242" s="80">
        <v>903605</v>
      </c>
      <c r="D242" s="66" t="s">
        <v>339</v>
      </c>
      <c r="E242" s="80" t="s">
        <v>340</v>
      </c>
      <c r="F242" s="66" t="s">
        <v>300</v>
      </c>
      <c r="G242" s="80">
        <v>3</v>
      </c>
      <c r="H242" s="91">
        <v>1</v>
      </c>
      <c r="I242" s="68">
        <f>VLOOKUP($C242,ConsolidadoCostosCUPS!$A:$K,8,0)*$O$6</f>
        <v>29358.978617343244</v>
      </c>
      <c r="J242" s="68">
        <f>VLOOKUP($C242,ConsolidadoCostosCUPS!$A:$K,9,0)*$O$6</f>
        <v>33419.919021719354</v>
      </c>
      <c r="K242" s="68">
        <f>VLOOKUP($C242,ConsolidadoCostosCUPS!$A:$K,10,0)*$O$6</f>
        <v>36533.951642704589</v>
      </c>
      <c r="L242" s="68">
        <f t="shared" ref="L242:N242" si="188">IFERROR(I242*$H242*$G242,0)</f>
        <v>88076.935852029739</v>
      </c>
      <c r="M242" s="68">
        <f t="shared" si="188"/>
        <v>100259.75706515806</v>
      </c>
      <c r="N242" s="68">
        <f t="shared" si="188"/>
        <v>109601.85492811377</v>
      </c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</row>
    <row r="243" spans="1:27" ht="13.5" customHeight="1">
      <c r="A243" s="80"/>
      <c r="B243" s="80"/>
      <c r="C243" s="80">
        <v>903867</v>
      </c>
      <c r="D243" s="66" t="s">
        <v>341</v>
      </c>
      <c r="E243" s="80" t="s">
        <v>340</v>
      </c>
      <c r="F243" s="66" t="s">
        <v>300</v>
      </c>
      <c r="G243" s="80">
        <v>3</v>
      </c>
      <c r="H243" s="91">
        <v>1</v>
      </c>
      <c r="I243" s="68">
        <f>VLOOKUP($C243,ConsolidadoCostosCUPS!$A:$K,8,0)*$O$6</f>
        <v>6220.8092436303368</v>
      </c>
      <c r="J243" s="68">
        <f>VLOOKUP($C243,ConsolidadoCostosCUPS!$A:$K,9,0)*$O$6</f>
        <v>6681.5651382304841</v>
      </c>
      <c r="K243" s="68">
        <f>VLOOKUP($C243,ConsolidadoCostosCUPS!$A:$K,10,0)*$O$6</f>
        <v>7669.5902455489095</v>
      </c>
      <c r="L243" s="68">
        <f t="shared" ref="L243:N243" si="189">IFERROR(I243*$H243*$G243,0)</f>
        <v>18662.42773089101</v>
      </c>
      <c r="M243" s="68">
        <f t="shared" si="189"/>
        <v>20044.69541469145</v>
      </c>
      <c r="N243" s="68">
        <f t="shared" si="189"/>
        <v>23008.770736646729</v>
      </c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</row>
    <row r="244" spans="1:27" ht="13.5" customHeight="1">
      <c r="A244" s="80"/>
      <c r="B244" s="80"/>
      <c r="C244" s="80">
        <v>903866</v>
      </c>
      <c r="D244" s="66" t="s">
        <v>343</v>
      </c>
      <c r="E244" s="80" t="s">
        <v>340</v>
      </c>
      <c r="F244" s="66" t="s">
        <v>300</v>
      </c>
      <c r="G244" s="80">
        <v>3</v>
      </c>
      <c r="H244" s="91">
        <v>1</v>
      </c>
      <c r="I244" s="68">
        <f>VLOOKUP($C244,ConsolidadoCostosCUPS!$A:$K,8,0)*$O$6</f>
        <v>6220.8092436303368</v>
      </c>
      <c r="J244" s="68">
        <f>VLOOKUP($C244,ConsolidadoCostosCUPS!$A:$K,9,0)*$O$6</f>
        <v>6675.5184729470175</v>
      </c>
      <c r="K244" s="68">
        <f>VLOOKUP($C244,ConsolidadoCostosCUPS!$A:$K,10,0)*$O$6</f>
        <v>7669.5902455489095</v>
      </c>
      <c r="L244" s="68">
        <f t="shared" ref="L244:N244" si="190">IFERROR(I244*$H244*$G244,0)</f>
        <v>18662.42773089101</v>
      </c>
      <c r="M244" s="68">
        <f t="shared" si="190"/>
        <v>20026.555418841053</v>
      </c>
      <c r="N244" s="68">
        <f t="shared" si="190"/>
        <v>23008.770736646729</v>
      </c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</row>
    <row r="245" spans="1:27" ht="13.5" customHeight="1">
      <c r="A245" s="80"/>
      <c r="B245" s="80"/>
      <c r="C245" s="80">
        <v>903809</v>
      </c>
      <c r="D245" s="66" t="s">
        <v>345</v>
      </c>
      <c r="E245" s="80" t="s">
        <v>340</v>
      </c>
      <c r="F245" s="66" t="s">
        <v>300</v>
      </c>
      <c r="G245" s="80">
        <v>3</v>
      </c>
      <c r="H245" s="91">
        <v>1</v>
      </c>
      <c r="I245" s="68">
        <f>VLOOKUP($C245,ConsolidadoCostosCUPS!$A:$K,8,0)*$O$6</f>
        <v>6814.5917744667458</v>
      </c>
      <c r="J245" s="68">
        <f>VLOOKUP($C245,ConsolidadoCostosCUPS!$A:$K,9,0)*$O$6</f>
        <v>7961.0395122119944</v>
      </c>
      <c r="K245" s="68">
        <f>VLOOKUP($C245,ConsolidadoCostosCUPS!$A:$K,10,0)*$O$6</f>
        <v>9476.3338322486998</v>
      </c>
      <c r="L245" s="68">
        <f t="shared" ref="L245:N245" si="191">IFERROR(I245*$H245*$G245,0)</f>
        <v>20443.775323400238</v>
      </c>
      <c r="M245" s="68">
        <f t="shared" si="191"/>
        <v>23883.118536635982</v>
      </c>
      <c r="N245" s="68">
        <f t="shared" si="191"/>
        <v>28429.001496746099</v>
      </c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</row>
    <row r="246" spans="1:27" ht="13.5" customHeight="1">
      <c r="A246" s="80"/>
      <c r="B246" s="80"/>
      <c r="C246" s="80">
        <v>890306</v>
      </c>
      <c r="D246" s="109" t="s">
        <v>395</v>
      </c>
      <c r="E246" s="80" t="s">
        <v>334</v>
      </c>
      <c r="F246" s="66" t="s">
        <v>300</v>
      </c>
      <c r="G246" s="80">
        <v>0.25</v>
      </c>
      <c r="H246" s="91">
        <v>1</v>
      </c>
      <c r="I246" s="68">
        <f>VLOOKUP($C246,ConsolidadoCostosCUPS!$A:$K,8,0)*$O$6</f>
        <v>9141.3485755446563</v>
      </c>
      <c r="J246" s="68">
        <f>VLOOKUP($C246,ConsolidadoCostosCUPS!$A:$K,9,0)*$O$6</f>
        <v>12861.257057933253</v>
      </c>
      <c r="K246" s="68">
        <f>VLOOKUP($C246,ConsolidadoCostosCUPS!$A:$K,10,0)*$O$6</f>
        <v>17566.771981526879</v>
      </c>
      <c r="L246" s="68">
        <f t="shared" ref="L246:N246" si="192">IFERROR(I246*$H246*$G246,0)</f>
        <v>2285.3371438861641</v>
      </c>
      <c r="M246" s="68">
        <f t="shared" si="192"/>
        <v>3215.3142644833133</v>
      </c>
      <c r="N246" s="68">
        <f t="shared" si="192"/>
        <v>4391.6929953817198</v>
      </c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</row>
    <row r="247" spans="1:27" ht="13.5" customHeight="1">
      <c r="A247" s="80"/>
      <c r="B247" s="80"/>
      <c r="C247" s="80">
        <v>890308</v>
      </c>
      <c r="D247" s="109" t="s">
        <v>396</v>
      </c>
      <c r="E247" s="80" t="s">
        <v>336</v>
      </c>
      <c r="F247" s="66" t="s">
        <v>300</v>
      </c>
      <c r="G247" s="80">
        <v>0.25</v>
      </c>
      <c r="H247" s="91">
        <v>1</v>
      </c>
      <c r="I247" s="68">
        <f>VLOOKUP($C247,ConsolidadoCostosCUPS!$A:$K,8,0)*$O$6</f>
        <v>19983.019428800093</v>
      </c>
      <c r="J247" s="68">
        <f>VLOOKUP($C247,ConsolidadoCostosCUPS!$A:$K,9,0)*$O$6</f>
        <v>26121.594024575279</v>
      </c>
      <c r="K247" s="68">
        <f>VLOOKUP($C247,ConsolidadoCostosCUPS!$A:$K,10,0)*$O$6</f>
        <v>29106.228008494349</v>
      </c>
      <c r="L247" s="68">
        <f t="shared" ref="L247:N247" si="193">IFERROR(I247*$H247*$G247,0)</f>
        <v>4995.7548572000233</v>
      </c>
      <c r="M247" s="68">
        <f t="shared" si="193"/>
        <v>6530.3985061438198</v>
      </c>
      <c r="N247" s="68">
        <f t="shared" si="193"/>
        <v>7276.5570021235872</v>
      </c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  <c r="AA247" s="70"/>
    </row>
    <row r="248" spans="1:27" ht="13.5" customHeight="1">
      <c r="A248" s="80"/>
      <c r="B248" s="80"/>
      <c r="C248" s="80">
        <v>903856</v>
      </c>
      <c r="D248" s="66" t="s">
        <v>337</v>
      </c>
      <c r="E248" s="80" t="s">
        <v>338</v>
      </c>
      <c r="F248" s="66" t="s">
        <v>300</v>
      </c>
      <c r="G248" s="80">
        <v>1</v>
      </c>
      <c r="H248" s="91">
        <v>1</v>
      </c>
      <c r="I248" s="68">
        <f>VLOOKUP($C248,ConsolidadoCostosCUPS!$A:$K,8,0)*$O$6</f>
        <v>5021.1508513905828</v>
      </c>
      <c r="J248" s="68">
        <f>VLOOKUP($C248,ConsolidadoCostosCUPS!$A:$K,9,0)*$O$6</f>
        <v>5980.1519653483692</v>
      </c>
      <c r="K248" s="68">
        <f>VLOOKUP($C248,ConsolidadoCostosCUPS!$A:$K,10,0)*$O$6</f>
        <v>7291.0689988039076</v>
      </c>
      <c r="L248" s="68">
        <f t="shared" ref="L248:N248" si="194">IFERROR(I248*$H248*$G248,0)</f>
        <v>5021.1508513905828</v>
      </c>
      <c r="M248" s="68">
        <f t="shared" si="194"/>
        <v>5980.1519653483692</v>
      </c>
      <c r="N248" s="68">
        <f t="shared" si="194"/>
        <v>7291.0689988039076</v>
      </c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</row>
    <row r="249" spans="1:27" ht="13.5" customHeight="1">
      <c r="A249" s="80"/>
      <c r="B249" s="80"/>
      <c r="C249" s="80">
        <v>903809</v>
      </c>
      <c r="D249" s="66" t="s">
        <v>345</v>
      </c>
      <c r="E249" s="80" t="s">
        <v>346</v>
      </c>
      <c r="F249" s="66" t="s">
        <v>300</v>
      </c>
      <c r="G249" s="80">
        <v>1</v>
      </c>
      <c r="H249" s="91">
        <v>1</v>
      </c>
      <c r="I249" s="68">
        <f>VLOOKUP($C249,ConsolidadoCostosCUPS!$A:$K,8,0)*$O$6</f>
        <v>6814.5917744667458</v>
      </c>
      <c r="J249" s="68">
        <f>VLOOKUP($C249,ConsolidadoCostosCUPS!$A:$K,9,0)*$O$6</f>
        <v>7961.0395122119944</v>
      </c>
      <c r="K249" s="68">
        <f>VLOOKUP($C249,ConsolidadoCostosCUPS!$A:$K,10,0)*$O$6</f>
        <v>9476.3338322486998</v>
      </c>
      <c r="L249" s="68">
        <f t="shared" ref="L249:N249" si="195">IFERROR(I249*$H249*$G249,0)</f>
        <v>6814.5917744667458</v>
      </c>
      <c r="M249" s="68">
        <f t="shared" si="195"/>
        <v>7961.0395122119944</v>
      </c>
      <c r="N249" s="68">
        <f t="shared" si="195"/>
        <v>9476.3338322486998</v>
      </c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</row>
    <row r="250" spans="1:27" ht="13.5" customHeight="1">
      <c r="A250" s="80"/>
      <c r="B250" s="80"/>
      <c r="C250" s="80">
        <v>890344</v>
      </c>
      <c r="D250" s="66" t="s">
        <v>399</v>
      </c>
      <c r="E250" s="80" t="s">
        <v>400</v>
      </c>
      <c r="F250" s="66" t="s">
        <v>300</v>
      </c>
      <c r="G250" s="80">
        <v>0.5</v>
      </c>
      <c r="H250" s="91">
        <v>1</v>
      </c>
      <c r="I250" s="68">
        <f>VLOOKUP($C250,ConsolidadoCostosCUPS!$A:$K,8,0)*$O$6</f>
        <v>52269.793376397814</v>
      </c>
      <c r="J250" s="68">
        <f>VLOOKUP($C250,ConsolidadoCostosCUPS!$A:$K,9,0)*$O$6</f>
        <v>68931.984231518116</v>
      </c>
      <c r="K250" s="68">
        <f>VLOOKUP($C250,ConsolidadoCostosCUPS!$A:$K,10,0)*$O$6</f>
        <v>78606.648685064516</v>
      </c>
      <c r="L250" s="68">
        <f t="shared" ref="L250:N250" si="196">IFERROR(I250*$H250*$G250,0)</f>
        <v>26134.896688198907</v>
      </c>
      <c r="M250" s="68">
        <f t="shared" si="196"/>
        <v>34465.992115759058</v>
      </c>
      <c r="N250" s="68">
        <f t="shared" si="196"/>
        <v>39303.324342532258</v>
      </c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</row>
    <row r="251" spans="1:27" ht="13.5" customHeight="1">
      <c r="A251" s="54"/>
      <c r="B251" s="54"/>
      <c r="C251" s="80">
        <v>890367</v>
      </c>
      <c r="D251" s="109" t="s">
        <v>397</v>
      </c>
      <c r="E251" s="80" t="s">
        <v>398</v>
      </c>
      <c r="F251" s="66" t="s">
        <v>300</v>
      </c>
      <c r="G251" s="66">
        <v>1</v>
      </c>
      <c r="H251" s="79">
        <v>1</v>
      </c>
      <c r="I251" s="68">
        <f>VLOOKUP($C251,ConsolidadoCostosCUPS!$A:$K,8,0)*$O$6</f>
        <v>42612.059585645125</v>
      </c>
      <c r="J251" s="68">
        <f>VLOOKUP($C251,ConsolidadoCostosCUPS!$A:$K,9,0)*$O$6</f>
        <v>52813.993251909807</v>
      </c>
      <c r="K251" s="68">
        <f>VLOOKUP($C251,ConsolidadoCostosCUPS!$A:$K,10,0)*$O$6</f>
        <v>60466.652834665008</v>
      </c>
      <c r="L251" s="68">
        <f t="shared" ref="L251:N251" si="197">IFERROR(I251*$H251*$G251,0)</f>
        <v>42612.059585645125</v>
      </c>
      <c r="M251" s="68">
        <f t="shared" si="197"/>
        <v>52813.993251909807</v>
      </c>
      <c r="N251" s="68">
        <f t="shared" si="197"/>
        <v>60466.652834665008</v>
      </c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</row>
    <row r="252" spans="1:27" ht="13.5" customHeight="1">
      <c r="A252" s="81"/>
      <c r="B252" s="81"/>
      <c r="C252" s="66">
        <v>886012</v>
      </c>
      <c r="D252" s="66" t="s">
        <v>347</v>
      </c>
      <c r="E252" s="66" t="s">
        <v>348</v>
      </c>
      <c r="F252" s="66" t="s">
        <v>300</v>
      </c>
      <c r="G252" s="66">
        <v>0.25</v>
      </c>
      <c r="H252" s="79">
        <v>1</v>
      </c>
      <c r="I252" s="68">
        <f>VLOOKUP(C252,ConsolidadoCostosCUPS!$A:$K,8,0)*$O$6</f>
        <v>55508.38730222248</v>
      </c>
      <c r="J252" s="68">
        <f>VLOOKUP($C252,ConsolidadoCostosCUPS!$A:$K,9,0)*$O$6</f>
        <v>69612.838742436448</v>
      </c>
      <c r="K252" s="68">
        <f>VLOOKUP($C252,ConsolidadoCostosCUPS!$A:$K,10,0)*$O$6</f>
        <v>72559.983401598016</v>
      </c>
      <c r="L252" s="68">
        <f t="shared" ref="L252:N252" si="198">IFERROR(I252*$H252*$G252,0)</f>
        <v>13877.09682555562</v>
      </c>
      <c r="M252" s="68">
        <f t="shared" si="198"/>
        <v>17403.209685609112</v>
      </c>
      <c r="N252" s="68">
        <f t="shared" si="198"/>
        <v>18139.995850399504</v>
      </c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</row>
    <row r="253" spans="1:27" ht="13.5" customHeight="1">
      <c r="A253" s="81"/>
      <c r="B253" s="81"/>
      <c r="C253" s="66">
        <v>903706</v>
      </c>
      <c r="D253" s="66" t="s">
        <v>349</v>
      </c>
      <c r="E253" s="66" t="s">
        <v>350</v>
      </c>
      <c r="F253" s="66" t="s">
        <v>300</v>
      </c>
      <c r="G253" s="66">
        <f>0.25/2</f>
        <v>0.125</v>
      </c>
      <c r="H253" s="79">
        <v>0.5</v>
      </c>
      <c r="I253" s="68">
        <f>VLOOKUP(C253,ConsolidadoCostosCUPS!$A:$K,8,0)*$O$6</f>
        <v>62436.656384018403</v>
      </c>
      <c r="J253" s="68">
        <f>VLOOKUP($C253,ConsolidadoCostosCUPS!$A:$K,9,0)*$O$6</f>
        <v>65601.480993384757</v>
      </c>
      <c r="K253" s="68">
        <f>VLOOKUP($C253,ConsolidadoCostosCUPS!$A:$K,10,0)*$O$6</f>
        <v>68919.890900951184</v>
      </c>
      <c r="L253" s="68">
        <f t="shared" ref="L253:N253" si="199">IFERROR(I253*$H253*$G253,0)</f>
        <v>3902.2910240011502</v>
      </c>
      <c r="M253" s="68">
        <f t="shared" si="199"/>
        <v>4100.0925620865473</v>
      </c>
      <c r="N253" s="68">
        <f t="shared" si="199"/>
        <v>4307.493181309449</v>
      </c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</row>
    <row r="254" spans="1:27" ht="13.5" customHeight="1">
      <c r="A254" s="81"/>
      <c r="B254" s="81"/>
      <c r="C254" s="66">
        <v>903707</v>
      </c>
      <c r="D254" s="66" t="s">
        <v>351</v>
      </c>
      <c r="E254" s="66" t="s">
        <v>350</v>
      </c>
      <c r="F254" s="66" t="s">
        <v>300</v>
      </c>
      <c r="G254" s="66">
        <v>0.25</v>
      </c>
      <c r="H254" s="79">
        <v>0.5</v>
      </c>
      <c r="I254" s="68">
        <f>VLOOKUP(C254,ConsolidadoCostosCUPS!$A:$K,8,0)*$O$6</f>
        <v>67358.64192476013</v>
      </c>
      <c r="J254" s="68">
        <f>VLOOKUP($C254,ConsolidadoCostosCUPS!$A:$K,9,0)*$O$6</f>
        <v>72410.026102568023</v>
      </c>
      <c r="K254" s="68">
        <f>VLOOKUP($C254,ConsolidadoCostosCUPS!$A:$K,10,0)*$O$6</f>
        <v>74422.356308905684</v>
      </c>
      <c r="L254" s="68">
        <f t="shared" ref="L254:N254" si="200">IFERROR(I254*$H254*$G254,0)</f>
        <v>8419.8302405950162</v>
      </c>
      <c r="M254" s="68">
        <f t="shared" si="200"/>
        <v>9051.2532628210029</v>
      </c>
      <c r="N254" s="68">
        <f t="shared" si="200"/>
        <v>9302.7945386132105</v>
      </c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</row>
    <row r="255" spans="1:27" ht="13.5" customHeight="1">
      <c r="A255" s="81"/>
      <c r="B255" s="81"/>
      <c r="C255" s="66">
        <v>903603</v>
      </c>
      <c r="D255" s="66" t="s">
        <v>352</v>
      </c>
      <c r="E255" s="66" t="s">
        <v>353</v>
      </c>
      <c r="F255" s="66" t="s">
        <v>300</v>
      </c>
      <c r="G255" s="66">
        <v>0.25</v>
      </c>
      <c r="H255" s="79">
        <v>0.33333333329999998</v>
      </c>
      <c r="I255" s="68">
        <f>VLOOKUP(C255,ConsolidadoCostosCUPS!$A:$K,8,0)*$O$6</f>
        <v>4527.7429642597162</v>
      </c>
      <c r="J255" s="68">
        <f>VLOOKUP($C255,ConsolidadoCostosCUPS!$A:$K,9,0)*$O$6</f>
        <v>4867.5655531905331</v>
      </c>
      <c r="K255" s="68">
        <f>VLOOKUP($C255,ConsolidadoCostosCUPS!$A:$K,10,0)*$O$6</f>
        <v>5695.9586970254431</v>
      </c>
      <c r="L255" s="68">
        <f t="shared" ref="L255:N255" si="201">IFERROR(I255*$H255*$G255,0)</f>
        <v>377.31191365057845</v>
      </c>
      <c r="M255" s="68">
        <f t="shared" si="201"/>
        <v>405.63046272531471</v>
      </c>
      <c r="N255" s="68">
        <f t="shared" si="201"/>
        <v>474.66322470465389</v>
      </c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</row>
    <row r="256" spans="1:27" ht="13.5" customHeight="1">
      <c r="A256" s="81"/>
      <c r="B256" s="81"/>
      <c r="C256" s="66">
        <v>903604</v>
      </c>
      <c r="D256" s="66" t="s">
        <v>354</v>
      </c>
      <c r="E256" s="66" t="s">
        <v>353</v>
      </c>
      <c r="F256" s="66" t="s">
        <v>300</v>
      </c>
      <c r="G256" s="66">
        <v>0.25</v>
      </c>
      <c r="H256" s="79">
        <v>0.33333333329999998</v>
      </c>
      <c r="I256" s="68">
        <f>VLOOKUP(C256,ConsolidadoCostosCUPS!$A:$K,8,0)*$O$6</f>
        <v>26605.327247252608</v>
      </c>
      <c r="J256" s="68">
        <f>VLOOKUP($C256,ConsolidadoCostosCUPS!$A:$K,9,0)*$O$6</f>
        <v>41725.618455088923</v>
      </c>
      <c r="K256" s="68">
        <f>VLOOKUP($C256,ConsolidadoCostosCUPS!$A:$K,10,0)*$O$6</f>
        <v>48293.506285990246</v>
      </c>
      <c r="L256" s="68">
        <f t="shared" ref="L256:N256" si="202">IFERROR(I256*$H256*$G256,0)</f>
        <v>2217.1106037160062</v>
      </c>
      <c r="M256" s="68">
        <f t="shared" si="202"/>
        <v>3477.1348709096965</v>
      </c>
      <c r="N256" s="68">
        <f t="shared" si="202"/>
        <v>4024.4588567634078</v>
      </c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70"/>
    </row>
    <row r="257" spans="1:27" ht="13.5" customHeight="1">
      <c r="A257" s="81"/>
      <c r="B257" s="81"/>
      <c r="C257" s="66">
        <v>903810</v>
      </c>
      <c r="D257" s="66" t="s">
        <v>355</v>
      </c>
      <c r="E257" s="66" t="s">
        <v>353</v>
      </c>
      <c r="F257" s="66" t="s">
        <v>300</v>
      </c>
      <c r="G257" s="66">
        <v>0.25</v>
      </c>
      <c r="H257" s="79">
        <v>0.33333333329999998</v>
      </c>
      <c r="I257" s="68">
        <f>VLOOKUP(C257,ConsolidadoCostosCUPS!$A:$K,8,0)*$O$6</f>
        <v>5156.5961537402327</v>
      </c>
      <c r="J257" s="68">
        <f>VLOOKUP($C257,ConsolidadoCostosCUPS!$A:$K,9,0)*$O$6</f>
        <v>5998.2919611987691</v>
      </c>
      <c r="K257" s="68">
        <f>VLOOKUP($C257,ConsolidadoCostosCUPS!$A:$K,10,0)*$O$6</f>
        <v>7305.5809954842262</v>
      </c>
      <c r="L257" s="68">
        <f t="shared" ref="L257:N259" si="203">IFERROR(I257*$H257*$G257,0)</f>
        <v>429.71634610204774</v>
      </c>
      <c r="M257" s="68">
        <f t="shared" si="203"/>
        <v>499.85766338324498</v>
      </c>
      <c r="N257" s="68">
        <f t="shared" si="203"/>
        <v>608.79841622947231</v>
      </c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</row>
    <row r="258" spans="1:27" ht="13.5" customHeight="1">
      <c r="A258" s="85"/>
      <c r="B258" s="85"/>
      <c r="C258" s="63" t="s">
        <v>277</v>
      </c>
      <c r="D258" s="86" t="s">
        <v>356</v>
      </c>
      <c r="E258" s="85" t="s">
        <v>357</v>
      </c>
      <c r="F258" s="85" t="s">
        <v>134</v>
      </c>
      <c r="G258" s="86">
        <v>67500</v>
      </c>
      <c r="H258" s="87">
        <v>0.5</v>
      </c>
      <c r="I258" s="88">
        <f>ConsolidadoOtrosMedicamentos!M$23</f>
        <v>0.10168818160622621</v>
      </c>
      <c r="J258" s="88">
        <f>ConsolidadoOtrosMedicamentos!N$23</f>
        <v>0.10815690986180788</v>
      </c>
      <c r="K258" s="88">
        <f>ConsolidadoOtrosMedicamentos!O$23</f>
        <v>0.11817067942188327</v>
      </c>
      <c r="L258" s="88">
        <f t="shared" si="203"/>
        <v>3431.9761292101348</v>
      </c>
      <c r="M258" s="88">
        <f t="shared" si="203"/>
        <v>3650.2957078360159</v>
      </c>
      <c r="N258" s="88">
        <f t="shared" si="203"/>
        <v>3988.2604304885604</v>
      </c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</row>
    <row r="259" spans="1:27" ht="13.5" customHeight="1">
      <c r="A259" s="85"/>
      <c r="B259" s="85"/>
      <c r="C259" s="62" t="s">
        <v>280</v>
      </c>
      <c r="D259" s="86" t="s">
        <v>356</v>
      </c>
      <c r="E259" s="85" t="s">
        <v>357</v>
      </c>
      <c r="F259" s="85" t="s">
        <v>134</v>
      </c>
      <c r="G259" s="86">
        <v>67500</v>
      </c>
      <c r="H259" s="87">
        <v>0.5</v>
      </c>
      <c r="I259" s="88">
        <f>VLOOKUP($C259,ConsolidadoOtrosMedicamentos!$A:$G,5,0)</f>
        <v>0.55451314554733999</v>
      </c>
      <c r="J259" s="88">
        <f>VLOOKUP($C259,ConsolidadoOtrosMedicamentos!$A:$G,6,0)</f>
        <v>0.59424311244057504</v>
      </c>
      <c r="K259" s="88">
        <f>VLOOKUP($C259,ConsolidadoOtrosMedicamentos!$A:$G,7,0)</f>
        <v>0.845027854927627</v>
      </c>
      <c r="L259" s="88">
        <f t="shared" si="203"/>
        <v>18714.818662222726</v>
      </c>
      <c r="M259" s="88">
        <f t="shared" si="203"/>
        <v>20055.705044869406</v>
      </c>
      <c r="N259" s="88">
        <f t="shared" si="203"/>
        <v>28519.69010380741</v>
      </c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70"/>
    </row>
    <row r="260" spans="1:27" ht="14.2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92" t="s">
        <v>11</v>
      </c>
      <c r="L260" s="92">
        <f>SUM(L212:L259)</f>
        <v>10463677.404418474</v>
      </c>
      <c r="M260" s="92">
        <f>SUM(M212:M259)</f>
        <v>12069957.69224993</v>
      </c>
      <c r="N260" s="92">
        <f>SUM(N212:N259)</f>
        <v>13919754.604354562</v>
      </c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</row>
    <row r="261" spans="1:27" ht="14.2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</row>
    <row r="262" spans="1:27" ht="14.2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</row>
    <row r="263" spans="1:27" ht="14.2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</row>
    <row r="264" spans="1:27" ht="14.2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</row>
    <row r="265" spans="1:27" ht="14.2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</row>
    <row r="266" spans="1:27" ht="14.2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</row>
    <row r="267" spans="1:27" ht="14.2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</row>
    <row r="268" spans="1:27" ht="14.2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</row>
    <row r="269" spans="1:27" ht="14.2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</row>
    <row r="270" spans="1:27" ht="14.2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</row>
    <row r="271" spans="1:27" ht="14.2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</row>
    <row r="272" spans="1:27" ht="14.2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</row>
    <row r="273" spans="1:27" ht="14.2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</row>
    <row r="274" spans="1:27" ht="14.2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</row>
    <row r="275" spans="1:27" ht="14.2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</row>
    <row r="276" spans="1:27" ht="14.2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</row>
    <row r="277" spans="1:27" ht="14.2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</row>
    <row r="278" spans="1:27" ht="14.2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</row>
    <row r="279" spans="1:27" ht="14.2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</row>
    <row r="280" spans="1:27" ht="14.2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</row>
    <row r="281" spans="1:27" ht="14.2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</row>
    <row r="282" spans="1:27" ht="14.2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</row>
    <row r="283" spans="1:27" ht="14.2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</row>
    <row r="284" spans="1:27" ht="14.2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</row>
    <row r="285" spans="1:27" ht="14.2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</row>
    <row r="286" spans="1:27" ht="14.2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</row>
    <row r="287" spans="1:27" ht="14.2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</row>
    <row r="288" spans="1:27" ht="14.2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</row>
    <row r="289" spans="1:27" ht="14.2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</row>
    <row r="290" spans="1:27" ht="14.2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</row>
    <row r="291" spans="1:27" ht="14.2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</row>
    <row r="292" spans="1:27" ht="14.2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</row>
    <row r="293" spans="1:27" ht="14.2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</row>
    <row r="294" spans="1:27" ht="14.2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</row>
    <row r="295" spans="1:27" ht="14.2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</row>
    <row r="296" spans="1:27" ht="14.2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</row>
    <row r="297" spans="1:27" ht="14.2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</row>
    <row r="298" spans="1:27" ht="14.2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</row>
    <row r="299" spans="1:27" ht="14.2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</row>
    <row r="300" spans="1:27" ht="14.2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</row>
    <row r="301" spans="1:27" ht="14.2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</row>
    <row r="302" spans="1:27" ht="14.2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</row>
    <row r="303" spans="1:27" ht="14.2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</row>
    <row r="304" spans="1:27" ht="14.2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</row>
    <row r="305" spans="1:27" ht="14.2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</row>
    <row r="306" spans="1:27" ht="14.2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</row>
    <row r="307" spans="1:27" ht="14.2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</row>
    <row r="308" spans="1:27" ht="14.2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</row>
    <row r="309" spans="1:27" ht="14.2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</row>
    <row r="310" spans="1:27" ht="14.2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</row>
    <row r="311" spans="1:27" ht="14.2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</row>
    <row r="312" spans="1:27" ht="14.2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</row>
    <row r="313" spans="1:27" ht="14.2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</row>
    <row r="314" spans="1:27" ht="14.2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</row>
    <row r="315" spans="1:27" ht="14.2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</row>
    <row r="316" spans="1:27" ht="14.2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</row>
    <row r="317" spans="1:27" ht="14.2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</row>
    <row r="318" spans="1:27" ht="14.2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</row>
    <row r="319" spans="1:27" ht="14.2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</row>
    <row r="320" spans="1:27" ht="14.2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</row>
    <row r="321" spans="1:27" ht="14.2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</row>
    <row r="322" spans="1:27" ht="14.2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</row>
    <row r="323" spans="1:27" ht="14.2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</row>
    <row r="324" spans="1:27" ht="14.2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</row>
    <row r="325" spans="1:27" ht="14.2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</row>
    <row r="326" spans="1:27" ht="14.2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</row>
    <row r="327" spans="1:27" ht="14.2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</row>
    <row r="328" spans="1:27" ht="14.2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</row>
    <row r="329" spans="1:27" ht="14.2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</row>
    <row r="330" spans="1:27" ht="14.2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</row>
    <row r="331" spans="1:27" ht="14.2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</row>
    <row r="332" spans="1:27" ht="14.2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</row>
    <row r="333" spans="1:27" ht="14.2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</row>
    <row r="334" spans="1:27" ht="14.2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</row>
    <row r="335" spans="1:27" ht="14.2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</row>
    <row r="336" spans="1:27" ht="14.2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</row>
    <row r="337" spans="1:27" ht="14.2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</row>
    <row r="338" spans="1:27" ht="14.2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</row>
    <row r="339" spans="1:27" ht="14.2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</row>
    <row r="340" spans="1:27" ht="14.2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</row>
    <row r="341" spans="1:27" ht="14.2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</row>
    <row r="342" spans="1:27" ht="14.2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</row>
    <row r="343" spans="1:27" ht="14.2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</row>
    <row r="344" spans="1:27" ht="14.2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</row>
    <row r="345" spans="1:27" ht="14.2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</row>
    <row r="346" spans="1:27" ht="14.2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</row>
    <row r="347" spans="1:27" ht="14.2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</row>
    <row r="348" spans="1:27" ht="14.2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</row>
    <row r="349" spans="1:27" ht="14.2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</row>
    <row r="350" spans="1:27" ht="14.2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</row>
    <row r="351" spans="1:27" ht="14.2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</row>
    <row r="352" spans="1:27" ht="14.2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</row>
    <row r="353" spans="1:27" ht="14.2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</row>
    <row r="354" spans="1:27" ht="14.2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</row>
    <row r="355" spans="1:27" ht="14.2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</row>
    <row r="356" spans="1:27" ht="14.2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</row>
    <row r="357" spans="1:27" ht="14.2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</row>
    <row r="358" spans="1:27" ht="14.2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</row>
    <row r="359" spans="1:27" ht="14.2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</row>
    <row r="360" spans="1:27" ht="14.2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</row>
    <row r="361" spans="1:27" ht="14.2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</row>
    <row r="362" spans="1:27" ht="14.2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</row>
    <row r="363" spans="1:27" ht="14.2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</row>
    <row r="364" spans="1:27" ht="14.2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</row>
    <row r="365" spans="1:27" ht="14.2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</row>
    <row r="366" spans="1:27" ht="14.2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</row>
    <row r="367" spans="1:27" ht="14.2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</row>
    <row r="368" spans="1:27" ht="14.2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</row>
    <row r="369" spans="1:27" ht="14.2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</row>
    <row r="370" spans="1:27" ht="14.2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</row>
    <row r="371" spans="1:27" ht="14.2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</row>
    <row r="372" spans="1:27" ht="14.2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</row>
    <row r="373" spans="1:27" ht="14.2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</row>
    <row r="374" spans="1:27" ht="14.2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</row>
    <row r="375" spans="1:27" ht="14.2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</row>
    <row r="376" spans="1:27" ht="14.2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</row>
    <row r="377" spans="1:27" ht="14.2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</row>
    <row r="378" spans="1:27" ht="14.2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</row>
    <row r="379" spans="1:27" ht="14.2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</row>
    <row r="380" spans="1:27" ht="14.2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</row>
    <row r="381" spans="1:27" ht="14.2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</row>
    <row r="382" spans="1:27" ht="14.2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</row>
    <row r="383" spans="1:27" ht="14.2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</row>
    <row r="384" spans="1:27" ht="14.2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</row>
    <row r="385" spans="1:27" ht="14.2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</row>
    <row r="386" spans="1:27" ht="14.2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</row>
    <row r="387" spans="1:27" ht="14.2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</row>
    <row r="388" spans="1:27" ht="14.2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</row>
    <row r="389" spans="1:27" ht="14.2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</row>
    <row r="390" spans="1:27" ht="14.2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</row>
    <row r="391" spans="1:27" ht="14.2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</row>
    <row r="392" spans="1:27" ht="14.2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</row>
    <row r="393" spans="1:27" ht="14.2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</row>
    <row r="394" spans="1:27" ht="14.2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</row>
    <row r="395" spans="1:27" ht="14.2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</row>
    <row r="396" spans="1:27" ht="14.2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</row>
    <row r="397" spans="1:27" ht="14.2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</row>
    <row r="398" spans="1:27" ht="14.2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</row>
    <row r="399" spans="1:27" ht="14.2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</row>
    <row r="400" spans="1:27" ht="14.2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</row>
    <row r="401" spans="1:27" ht="14.2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</row>
    <row r="402" spans="1:27" ht="14.2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</row>
    <row r="403" spans="1:27" ht="14.2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</row>
    <row r="404" spans="1:27" ht="14.2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</row>
    <row r="405" spans="1:27" ht="14.2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</row>
    <row r="406" spans="1:27" ht="14.2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</row>
    <row r="407" spans="1:27" ht="14.2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</row>
    <row r="408" spans="1:27" ht="14.2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</row>
    <row r="409" spans="1:27" ht="14.2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</row>
    <row r="410" spans="1:27" ht="14.2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</row>
    <row r="411" spans="1:27" ht="14.2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</row>
    <row r="412" spans="1:27" ht="14.2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</row>
    <row r="413" spans="1:27" ht="14.2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</row>
    <row r="414" spans="1:27" ht="14.2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</row>
    <row r="415" spans="1:27" ht="14.2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</row>
    <row r="416" spans="1:27" ht="14.2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</row>
    <row r="417" spans="1:27" ht="14.2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</row>
    <row r="418" spans="1:27" ht="14.2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</row>
    <row r="419" spans="1:27" ht="14.2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</row>
    <row r="420" spans="1:27" ht="14.2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</row>
    <row r="421" spans="1:27" ht="14.2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</row>
    <row r="422" spans="1:27" ht="14.2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</row>
    <row r="423" spans="1:27" ht="14.2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</row>
    <row r="424" spans="1:27" ht="14.2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</row>
    <row r="425" spans="1:27" ht="14.2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</row>
    <row r="426" spans="1:27" ht="14.2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</row>
    <row r="427" spans="1:27" ht="14.2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</row>
    <row r="428" spans="1:27" ht="14.2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</row>
    <row r="429" spans="1:27" ht="14.2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</row>
    <row r="430" spans="1:27" ht="14.2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</row>
    <row r="431" spans="1:27" ht="14.2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</row>
    <row r="432" spans="1:27" ht="14.2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</row>
    <row r="433" spans="1:27" ht="14.2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</row>
    <row r="434" spans="1:27" ht="14.2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</row>
    <row r="435" spans="1:27" ht="14.2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</row>
    <row r="436" spans="1:27" ht="14.2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</row>
    <row r="437" spans="1:27" ht="14.2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</row>
    <row r="438" spans="1:27" ht="14.2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</row>
    <row r="439" spans="1:27" ht="14.2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</row>
    <row r="440" spans="1:27" ht="14.2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</row>
    <row r="441" spans="1:27" ht="14.2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</row>
    <row r="442" spans="1:27" ht="14.2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</row>
    <row r="443" spans="1:27" ht="14.2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</row>
    <row r="444" spans="1:27" ht="14.2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</row>
    <row r="445" spans="1:27" ht="14.2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</row>
    <row r="446" spans="1:27" ht="14.2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</row>
    <row r="447" spans="1:27" ht="14.2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</row>
    <row r="448" spans="1:27" ht="14.2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</row>
    <row r="449" spans="1:27" ht="14.2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</row>
    <row r="450" spans="1:27" ht="14.2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</row>
    <row r="451" spans="1:27" ht="14.2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</row>
    <row r="452" spans="1:27" ht="14.2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</row>
    <row r="453" spans="1:27" ht="14.2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</row>
    <row r="454" spans="1:27" ht="14.2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</row>
    <row r="455" spans="1:27" ht="14.2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</row>
    <row r="456" spans="1:27" ht="14.2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</row>
    <row r="457" spans="1:27" ht="14.2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</row>
    <row r="458" spans="1:27" ht="14.2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</row>
    <row r="459" spans="1:27" ht="14.2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</row>
    <row r="460" spans="1:27" ht="14.2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</row>
    <row r="461" spans="1:27" ht="15.75" customHeight="1"/>
    <row r="462" spans="1:27" ht="15.75" customHeight="1"/>
    <row r="463" spans="1:27" ht="15.75" customHeight="1"/>
    <row r="464" spans="1:27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  <row r="1001" customFormat="1" ht="15.75" customHeight="1"/>
    <row r="1002" customFormat="1" ht="15.75" customHeight="1"/>
    <row r="1003" customFormat="1" ht="15.75" customHeight="1"/>
    <row r="1004" customFormat="1" ht="15.75" customHeight="1"/>
    <row r="1005" customFormat="1" ht="15.75" customHeight="1"/>
    <row r="1006" customFormat="1" ht="15.75" customHeight="1"/>
    <row r="1007" customFormat="1" ht="15.75" customHeight="1"/>
    <row r="1008" customFormat="1" ht="15.75" customHeight="1"/>
    <row r="1009" customFormat="1" ht="15.75" customHeight="1"/>
    <row r="1010" customFormat="1" ht="15.75" customHeight="1"/>
    <row r="1011" customFormat="1" ht="15.75" customHeight="1"/>
    <row r="1012" customFormat="1" ht="15.75" customHeight="1"/>
    <row r="1013" customFormat="1" ht="15.75" customHeight="1"/>
    <row r="1014" customFormat="1" ht="15.75" customHeight="1"/>
  </sheetData>
  <mergeCells count="5">
    <mergeCell ref="B5:H5"/>
    <mergeCell ref="B47:H47"/>
    <mergeCell ref="B61:H61"/>
    <mergeCell ref="B102:N102"/>
    <mergeCell ref="B154:L154"/>
  </mergeCells>
  <dataValidations count="1">
    <dataValidation type="custom" allowBlank="1" showDropDown="1" sqref="H196:H201 H8:H38 H106 H115 H63:H93 H168 H139:H144 H224:H226 H252:H257" xr:uid="{00000000-0002-0000-0700-000000000000}">
      <formula1>AND(ISNUMBER(H8),(NOT(OR(NOT(ISERROR(DATEVALUE(H8))), AND(ISNUMBER(H8), LEFT(CELL("format", H8))="D")))))</formula1>
    </dataValidation>
  </dataValidations>
  <pageMargins left="0.7" right="0.7" top="0.75" bottom="0.75" header="0" footer="0"/>
  <pageSetup orientation="portrait"/>
  <legacyDrawing r:id="rId1"/>
  <tableParts count="3">
    <tablePart r:id="rId2"/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000"/>
  <sheetViews>
    <sheetView zoomScale="65" workbookViewId="0">
      <selection activeCell="A4" sqref="A4"/>
    </sheetView>
  </sheetViews>
  <sheetFormatPr defaultColWidth="14.42578125" defaultRowHeight="15" customHeight="1"/>
  <cols>
    <col min="1" max="1" width="35.140625" customWidth="1"/>
    <col min="2" max="4" width="29.42578125" customWidth="1"/>
    <col min="5" max="5" width="13.42578125" customWidth="1"/>
    <col min="6" max="12" width="29.42578125" customWidth="1"/>
    <col min="13" max="13" width="10.42578125" customWidth="1"/>
  </cols>
  <sheetData>
    <row r="1" spans="1:13" ht="14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3" ht="14.25" customHeight="1">
      <c r="A2" s="70"/>
      <c r="B2" s="70"/>
      <c r="C2" s="41"/>
      <c r="D2" s="41"/>
      <c r="E2" s="41"/>
      <c r="F2" s="41"/>
      <c r="G2" s="70"/>
      <c r="H2" s="70"/>
      <c r="I2" s="70"/>
      <c r="J2" s="70"/>
      <c r="K2" s="70"/>
      <c r="L2" s="70"/>
    </row>
    <row r="3" spans="1:13" ht="14.25" customHeight="1">
      <c r="A3" s="70" t="s">
        <v>402</v>
      </c>
      <c r="B3" s="70"/>
      <c r="C3" s="41"/>
      <c r="D3" s="41"/>
      <c r="E3" s="41"/>
      <c r="F3" s="41"/>
      <c r="G3" s="70"/>
      <c r="H3" s="70"/>
      <c r="I3" s="70"/>
      <c r="J3" s="70"/>
      <c r="K3" s="70"/>
      <c r="L3" s="70"/>
    </row>
    <row r="4" spans="1:13" ht="14.25" customHeight="1">
      <c r="A4" s="183"/>
      <c r="B4" s="183"/>
      <c r="C4" s="184"/>
      <c r="D4" s="41"/>
      <c r="E4" s="41"/>
      <c r="F4" s="41"/>
      <c r="G4" s="71"/>
      <c r="H4" s="71"/>
      <c r="I4" s="71"/>
      <c r="J4" s="71"/>
      <c r="K4" s="71"/>
      <c r="L4" s="71"/>
    </row>
    <row r="5" spans="1:13" ht="14.25" customHeight="1">
      <c r="A5" s="168"/>
      <c r="B5" s="168"/>
      <c r="C5" s="168"/>
      <c r="D5" s="168"/>
      <c r="E5" s="168"/>
      <c r="F5" s="168"/>
      <c r="G5" s="187"/>
      <c r="H5" s="187"/>
      <c r="I5" s="187"/>
      <c r="J5" s="187"/>
      <c r="K5" s="187"/>
      <c r="L5" s="187"/>
      <c r="M5" s="41" t="s">
        <v>286</v>
      </c>
    </row>
    <row r="6" spans="1:13" ht="14.25" customHeight="1">
      <c r="A6" s="72"/>
      <c r="B6" s="72"/>
      <c r="C6" s="73"/>
      <c r="D6" s="72"/>
      <c r="E6" s="72"/>
      <c r="F6" s="72"/>
      <c r="G6" s="72"/>
      <c r="H6" s="188"/>
      <c r="I6" s="188"/>
      <c r="J6" s="188"/>
      <c r="K6" s="188"/>
      <c r="L6" s="188"/>
      <c r="M6" s="41">
        <f>144.88/137.72</f>
        <v>1.0519895440023235</v>
      </c>
    </row>
    <row r="7" spans="1:13" ht="14.25" customHeight="1">
      <c r="A7" s="111" t="s">
        <v>288</v>
      </c>
      <c r="B7" s="111" t="s">
        <v>289</v>
      </c>
      <c r="C7" s="112" t="s">
        <v>290</v>
      </c>
      <c r="D7" s="111" t="s">
        <v>291</v>
      </c>
      <c r="E7" s="111" t="s">
        <v>292</v>
      </c>
      <c r="F7" s="111" t="s">
        <v>293</v>
      </c>
      <c r="G7" s="99" t="s">
        <v>294</v>
      </c>
      <c r="H7" s="96" t="s">
        <v>5</v>
      </c>
      <c r="I7" s="77" t="s">
        <v>6</v>
      </c>
      <c r="J7" s="77" t="s">
        <v>295</v>
      </c>
      <c r="K7" s="77" t="s">
        <v>296</v>
      </c>
      <c r="L7" s="77" t="s">
        <v>297</v>
      </c>
    </row>
    <row r="8" spans="1:13">
      <c r="A8" s="54">
        <v>902210</v>
      </c>
      <c r="B8" s="54" t="s">
        <v>325</v>
      </c>
      <c r="C8" s="54" t="s">
        <v>403</v>
      </c>
      <c r="D8" s="54" t="s">
        <v>300</v>
      </c>
      <c r="E8" s="54">
        <v>1</v>
      </c>
      <c r="F8" s="67">
        <v>1</v>
      </c>
      <c r="G8" s="68">
        <f>VLOOKUP($A8,ConsolidadoCostosCUPS!$A:$K,8,0)*$M$6</f>
        <v>11239.541428907527</v>
      </c>
      <c r="H8" s="113">
        <f>VLOOKUP($A8,ConsolidadoCostosCUPS!$A:$K,9,0)*$M$6</f>
        <v>11482.617373302886</v>
      </c>
      <c r="I8" s="68">
        <f>VLOOKUP($A8,ConsolidadoCostosCUPS!$A:$K,10,0)*$M$6</f>
        <v>17583.702644320576</v>
      </c>
      <c r="J8" s="68">
        <f t="shared" ref="J8:L8" si="0">IFERROR(G8*$F8*$E8,0)</f>
        <v>11239.541428907527</v>
      </c>
      <c r="K8" s="68">
        <f t="shared" si="0"/>
        <v>11482.617373302886</v>
      </c>
      <c r="L8" s="68">
        <f t="shared" si="0"/>
        <v>17583.702644320576</v>
      </c>
    </row>
    <row r="9" spans="1:13">
      <c r="A9" s="54">
        <v>903856</v>
      </c>
      <c r="B9" s="54" t="s">
        <v>337</v>
      </c>
      <c r="C9" s="54" t="s">
        <v>404</v>
      </c>
      <c r="D9" s="54" t="s">
        <v>300</v>
      </c>
      <c r="E9" s="54">
        <v>1</v>
      </c>
      <c r="F9" s="67">
        <v>1</v>
      </c>
      <c r="G9" s="68">
        <f>VLOOKUP($A9,ConsolidadoCostosCUPS!$A:$K,8,0)*$M$6</f>
        <v>5021.1508513905828</v>
      </c>
      <c r="H9" s="113">
        <f>VLOOKUP($A9,ConsolidadoCostosCUPS!$A:$K,9,0)*$M$6</f>
        <v>5980.1519653483692</v>
      </c>
      <c r="I9" s="68">
        <f>VLOOKUP($A9,ConsolidadoCostosCUPS!$A:$K,10,0)*$M$6</f>
        <v>7291.0689988039076</v>
      </c>
      <c r="J9" s="68">
        <f t="shared" ref="J9:L9" si="1">IFERROR(G9*$F9*$E9,0)</f>
        <v>5021.1508513905828</v>
      </c>
      <c r="K9" s="68">
        <f t="shared" si="1"/>
        <v>5980.1519653483692</v>
      </c>
      <c r="L9" s="68">
        <f t="shared" si="1"/>
        <v>7291.0689988039076</v>
      </c>
    </row>
    <row r="10" spans="1:13">
      <c r="A10" s="54">
        <v>903895</v>
      </c>
      <c r="B10" s="54" t="s">
        <v>321</v>
      </c>
      <c r="C10" s="54" t="s">
        <v>405</v>
      </c>
      <c r="D10" s="54" t="s">
        <v>300</v>
      </c>
      <c r="E10" s="54">
        <v>1</v>
      </c>
      <c r="F10" s="67">
        <v>1</v>
      </c>
      <c r="G10" s="68">
        <f>VLOOKUP($A10,ConsolidadoCostosCUPS!$A:$K,8,0)*$M$6</f>
        <v>3400.6445554215593</v>
      </c>
      <c r="H10" s="113">
        <f>VLOOKUP($A10,ConsolidadoCostosCUPS!$A:$K,9,0)*$M$6</f>
        <v>3400.6445554215593</v>
      </c>
      <c r="I10" s="68">
        <f>VLOOKUP($A10,ConsolidadoCostosCUPS!$A:$K,10,0)*$M$6</f>
        <v>5052.5935108646081</v>
      </c>
      <c r="J10" s="68">
        <f t="shared" ref="J10:L10" si="2">IFERROR(G10*$F10*$E10,0)</f>
        <v>3400.6445554215593</v>
      </c>
      <c r="K10" s="68">
        <f t="shared" si="2"/>
        <v>3400.6445554215593</v>
      </c>
      <c r="L10" s="68">
        <f t="shared" si="2"/>
        <v>5052.5935108646081</v>
      </c>
    </row>
    <row r="11" spans="1:13">
      <c r="A11" s="54">
        <v>903823</v>
      </c>
      <c r="B11" s="54" t="s">
        <v>406</v>
      </c>
      <c r="C11" s="54" t="s">
        <v>407</v>
      </c>
      <c r="D11" s="54" t="s">
        <v>300</v>
      </c>
      <c r="E11" s="54">
        <v>1</v>
      </c>
      <c r="F11" s="67">
        <v>1</v>
      </c>
      <c r="G11" s="68">
        <f>VLOOKUP($A11,ConsolidadoCostosCUPS!$A:$K,8,0)*$M$6</f>
        <v>8812.4099841240786</v>
      </c>
      <c r="H11" s="113">
        <f>VLOOKUP($A11,ConsolidadoCostosCUPS!$A:$K,9,0)*$M$6</f>
        <v>9473.9151661353135</v>
      </c>
      <c r="I11" s="68">
        <f>VLOOKUP($A11,ConsolidadoCostosCUPS!$A:$K,10,0)*$M$6</f>
        <v>12217.891871772414</v>
      </c>
      <c r="J11" s="68">
        <f t="shared" ref="J11:L11" si="3">IFERROR(G11*$F11*$E11,0)</f>
        <v>8812.4099841240786</v>
      </c>
      <c r="K11" s="68">
        <f t="shared" si="3"/>
        <v>9473.9151661353135</v>
      </c>
      <c r="L11" s="68">
        <f t="shared" si="3"/>
        <v>12217.891871772414</v>
      </c>
    </row>
    <row r="12" spans="1:13">
      <c r="A12" s="54">
        <v>903824</v>
      </c>
      <c r="B12" s="54" t="s">
        <v>373</v>
      </c>
      <c r="C12" s="54" t="s">
        <v>408</v>
      </c>
      <c r="D12" s="54" t="s">
        <v>300</v>
      </c>
      <c r="E12" s="54">
        <v>1</v>
      </c>
      <c r="F12" s="67">
        <v>1</v>
      </c>
      <c r="G12" s="68">
        <f>VLOOKUP($A12,ConsolidadoCostosCUPS!$A:$K,8,0)*$M$6</f>
        <v>4416.4843230439328</v>
      </c>
      <c r="H12" s="113">
        <f>VLOOKUP($A12,ConsolidadoCostosCUPS!$A:$K,9,0)*$M$6</f>
        <v>5518.1867376915279</v>
      </c>
      <c r="I12" s="68">
        <f>VLOOKUP($A12,ConsolidadoCostosCUPS!$A:$K,10,0)*$M$6</f>
        <v>7650.2409166418174</v>
      </c>
      <c r="J12" s="68">
        <f t="shared" ref="J12:L12" si="4">IFERROR(G12*$F12*$E12,0)</f>
        <v>4416.4843230439328</v>
      </c>
      <c r="K12" s="68">
        <f t="shared" si="4"/>
        <v>5518.1867376915279</v>
      </c>
      <c r="L12" s="68">
        <f t="shared" si="4"/>
        <v>7650.2409166418174</v>
      </c>
    </row>
    <row r="13" spans="1:13">
      <c r="A13" s="54">
        <v>903803</v>
      </c>
      <c r="B13" s="54" t="s">
        <v>378</v>
      </c>
      <c r="C13" s="54" t="s">
        <v>409</v>
      </c>
      <c r="D13" s="54" t="s">
        <v>300</v>
      </c>
      <c r="E13" s="54">
        <v>1</v>
      </c>
      <c r="F13" s="67">
        <v>1</v>
      </c>
      <c r="G13" s="68">
        <f>VLOOKUP($A13,ConsolidadoCostosCUPS!$A:$K,8,0)*$M$6</f>
        <v>3910.9831053461326</v>
      </c>
      <c r="H13" s="113">
        <f>VLOOKUP($A13,ConsolidadoCostosCUPS!$A:$K,9,0)*$M$6</f>
        <v>4324.5750107352414</v>
      </c>
      <c r="I13" s="68">
        <f>VLOOKUP($A13,ConsolidadoCostosCUPS!$A:$K,10,0)*$M$6</f>
        <v>5225.5281379717499</v>
      </c>
      <c r="J13" s="68">
        <f t="shared" ref="J13:L13" si="5">IFERROR(G13*$F13*$E13,0)</f>
        <v>3910.9831053461326</v>
      </c>
      <c r="K13" s="68">
        <f t="shared" si="5"/>
        <v>4324.5750107352414</v>
      </c>
      <c r="L13" s="68">
        <f t="shared" si="5"/>
        <v>5225.5281379717499</v>
      </c>
    </row>
    <row r="14" spans="1:13">
      <c r="A14" s="54">
        <v>903833</v>
      </c>
      <c r="B14" s="54" t="s">
        <v>323</v>
      </c>
      <c r="C14" s="54" t="s">
        <v>410</v>
      </c>
      <c r="D14" s="54" t="s">
        <v>300</v>
      </c>
      <c r="E14" s="54">
        <v>1</v>
      </c>
      <c r="F14" s="67">
        <v>1</v>
      </c>
      <c r="G14" s="68">
        <f>VLOOKUP($A14,ConsolidadoCostosCUPS!$A:$K,8,0)*$M$6</f>
        <v>5330.7401139040676</v>
      </c>
      <c r="H14" s="113">
        <f>VLOOKUP($A14,ConsolidadoCostosCUPS!$A:$K,9,0)*$M$6</f>
        <v>6087.7826073940723</v>
      </c>
      <c r="I14" s="68">
        <f>VLOOKUP($A14,ConsolidadoCostosCUPS!$A:$K,10,0)*$M$6</f>
        <v>7110.8783733566061</v>
      </c>
      <c r="J14" s="68">
        <f t="shared" ref="J14:L14" si="6">IFERROR(G14*$F14*$E14,0)</f>
        <v>5330.7401139040676</v>
      </c>
      <c r="K14" s="68">
        <f t="shared" si="6"/>
        <v>6087.7826073940723</v>
      </c>
      <c r="L14" s="68">
        <f t="shared" si="6"/>
        <v>7110.8783733566061</v>
      </c>
    </row>
    <row r="15" spans="1:13">
      <c r="A15" s="54">
        <v>903866</v>
      </c>
      <c r="B15" s="54" t="s">
        <v>343</v>
      </c>
      <c r="C15" s="54" t="s">
        <v>411</v>
      </c>
      <c r="D15" s="54" t="s">
        <v>300</v>
      </c>
      <c r="E15" s="54">
        <v>1</v>
      </c>
      <c r="F15" s="67">
        <v>1</v>
      </c>
      <c r="G15" s="68">
        <f>VLOOKUP($A15,ConsolidadoCostosCUPS!$A:$K,8,0)*$M$6</f>
        <v>6220.8092436303368</v>
      </c>
      <c r="H15" s="113">
        <f>VLOOKUP($A15,ConsolidadoCostosCUPS!$A:$K,9,0)*$M$6</f>
        <v>6675.5184729470175</v>
      </c>
      <c r="I15" s="68">
        <f>VLOOKUP($A15,ConsolidadoCostosCUPS!$A:$K,10,0)*$M$6</f>
        <v>7669.5902455489095</v>
      </c>
      <c r="J15" s="68">
        <f t="shared" ref="J15:L15" si="7">IFERROR(G15*$F15*$E15,0)</f>
        <v>6220.8092436303368</v>
      </c>
      <c r="K15" s="68">
        <f t="shared" si="7"/>
        <v>6675.5184729470175</v>
      </c>
      <c r="L15" s="68">
        <f t="shared" si="7"/>
        <v>7669.5902455489095</v>
      </c>
    </row>
    <row r="16" spans="1:13">
      <c r="A16" s="54">
        <v>903867</v>
      </c>
      <c r="B16" s="54" t="s">
        <v>341</v>
      </c>
      <c r="C16" s="54" t="s">
        <v>412</v>
      </c>
      <c r="D16" s="54" t="s">
        <v>300</v>
      </c>
      <c r="E16" s="54">
        <v>1</v>
      </c>
      <c r="F16" s="67">
        <v>1</v>
      </c>
      <c r="G16" s="68">
        <f>VLOOKUP($A16,ConsolidadoCostosCUPS!$A:$K,8,0)*$M$6</f>
        <v>6220.8092436303368</v>
      </c>
      <c r="H16" s="113">
        <f>VLOOKUP($A16,ConsolidadoCostosCUPS!$A:$K,9,0)*$M$6</f>
        <v>6681.5651382304841</v>
      </c>
      <c r="I16" s="68">
        <f>VLOOKUP($A16,ConsolidadoCostosCUPS!$A:$K,10,0)*$M$6</f>
        <v>7669.5902455489095</v>
      </c>
      <c r="J16" s="68">
        <f t="shared" ref="J16:L16" si="8">IFERROR(G16*$F16*$E16,0)</f>
        <v>6220.8092436303368</v>
      </c>
      <c r="K16" s="68">
        <f t="shared" si="8"/>
        <v>6681.5651382304841</v>
      </c>
      <c r="L16" s="68">
        <f t="shared" si="8"/>
        <v>7669.5902455489095</v>
      </c>
    </row>
    <row r="17" spans="1:12">
      <c r="A17" s="54">
        <v>903838</v>
      </c>
      <c r="B17" s="54" t="s">
        <v>413</v>
      </c>
      <c r="C17" s="54" t="s">
        <v>414</v>
      </c>
      <c r="D17" s="54" t="s">
        <v>300</v>
      </c>
      <c r="E17" s="54">
        <v>1</v>
      </c>
      <c r="F17" s="67">
        <v>1</v>
      </c>
      <c r="G17" s="68">
        <f>VLOOKUP($A17,ConsolidadoCostosCUPS!$A:$K,8,0)*$M$6</f>
        <v>12439.199821147286</v>
      </c>
      <c r="H17" s="113">
        <f>VLOOKUP($A17,ConsolidadoCostosCUPS!$A:$K,9,0)*$M$6</f>
        <v>13371.595607857822</v>
      </c>
      <c r="I17" s="68">
        <f>VLOOKUP($A17,ConsolidadoCostosCUPS!$A:$K,10,0)*$M$6</f>
        <v>15344.017823324593</v>
      </c>
      <c r="J17" s="68">
        <f t="shared" ref="J17:L17" si="9">IFERROR(G17*$F17*$E17,0)</f>
        <v>12439.199821147286</v>
      </c>
      <c r="K17" s="68">
        <f t="shared" si="9"/>
        <v>13371.595607857822</v>
      </c>
      <c r="L17" s="68">
        <f t="shared" si="9"/>
        <v>15344.017823324593</v>
      </c>
    </row>
    <row r="18" spans="1:12">
      <c r="A18" s="54">
        <v>903809</v>
      </c>
      <c r="B18" s="54" t="s">
        <v>345</v>
      </c>
      <c r="C18" s="54" t="s">
        <v>415</v>
      </c>
      <c r="D18" s="54" t="s">
        <v>300</v>
      </c>
      <c r="E18" s="54">
        <v>1</v>
      </c>
      <c r="F18" s="67">
        <v>1</v>
      </c>
      <c r="G18" s="68">
        <f>VLOOKUP($A18,ConsolidadoCostosCUPS!$A:$K,8,0)*$M$6</f>
        <v>6814.5917744667458</v>
      </c>
      <c r="H18" s="113">
        <f>VLOOKUP($A18,ConsolidadoCostosCUPS!$A:$K,9,0)*$M$6</f>
        <v>7961.0395122119944</v>
      </c>
      <c r="I18" s="68">
        <f>VLOOKUP($A18,ConsolidadoCostosCUPS!$A:$K,10,0)*$M$6</f>
        <v>9476.3338322486998</v>
      </c>
      <c r="J18" s="68">
        <f t="shared" ref="J18:L18" si="10">IFERROR(G18*$F18*$E18,0)</f>
        <v>6814.5917744667458</v>
      </c>
      <c r="K18" s="68">
        <f t="shared" si="10"/>
        <v>7961.0395122119944</v>
      </c>
      <c r="L18" s="68">
        <f t="shared" si="10"/>
        <v>9476.3338322486998</v>
      </c>
    </row>
    <row r="19" spans="1:12">
      <c r="A19" s="54">
        <v>903828</v>
      </c>
      <c r="B19" s="54" t="s">
        <v>331</v>
      </c>
      <c r="C19" s="54" t="s">
        <v>416</v>
      </c>
      <c r="D19" s="54" t="s">
        <v>300</v>
      </c>
      <c r="E19" s="54">
        <v>1</v>
      </c>
      <c r="F19" s="67">
        <v>1</v>
      </c>
      <c r="G19" s="68">
        <f>VLOOKUP($A19,ConsolidadoCostosCUPS!$A:$K,8,0)*$M$6</f>
        <v>7907.828857717489</v>
      </c>
      <c r="H19" s="113">
        <f>VLOOKUP($A19,ConsolidadoCostosCUPS!$A:$K,9,0)*$M$6</f>
        <v>9115.9525813540968</v>
      </c>
      <c r="I19" s="68">
        <f>VLOOKUP($A19,ConsolidadoCostosCUPS!$A:$K,10,0)*$M$6</f>
        <v>10571.989581612834</v>
      </c>
      <c r="J19" s="68">
        <f t="shared" ref="J19:L19" si="11">IFERROR(G19*$F19*$E19,0)</f>
        <v>7907.828857717489</v>
      </c>
      <c r="K19" s="68">
        <f t="shared" si="11"/>
        <v>9115.9525813540968</v>
      </c>
      <c r="L19" s="68">
        <f t="shared" si="11"/>
        <v>10571.989581612834</v>
      </c>
    </row>
    <row r="20" spans="1:12">
      <c r="A20" s="54">
        <v>902045</v>
      </c>
      <c r="B20" s="54" t="s">
        <v>417</v>
      </c>
      <c r="C20" s="54" t="s">
        <v>418</v>
      </c>
      <c r="D20" s="54" t="s">
        <v>300</v>
      </c>
      <c r="E20" s="54">
        <v>1</v>
      </c>
      <c r="F20" s="67">
        <v>1</v>
      </c>
      <c r="G20" s="68">
        <f>VLOOKUP($A20,ConsolidadoCostosCUPS!$A:$K,8,0)*$M$6</f>
        <v>8245.2327805349196</v>
      </c>
      <c r="H20" s="113">
        <f>VLOOKUP($A20,ConsolidadoCostosCUPS!$A:$K,9,0)*$M$6</f>
        <v>11361.684067633554</v>
      </c>
      <c r="I20" s="68">
        <f>VLOOKUP($A20,ConsolidadoCostosCUPS!$A:$K,10,0)*$M$6</f>
        <v>13571.13556221221</v>
      </c>
      <c r="J20" s="68">
        <f t="shared" ref="J20:L20" si="12">IFERROR(G20*$F20*$E20,0)</f>
        <v>8245.2327805349196</v>
      </c>
      <c r="K20" s="68">
        <f t="shared" si="12"/>
        <v>11361.684067633554</v>
      </c>
      <c r="L20" s="68">
        <f t="shared" si="12"/>
        <v>13571.13556221221</v>
      </c>
    </row>
    <row r="21" spans="1:12" ht="15.75" customHeight="1">
      <c r="A21" s="54">
        <v>906914</v>
      </c>
      <c r="B21" s="54" t="s">
        <v>419</v>
      </c>
      <c r="C21" s="54" t="s">
        <v>420</v>
      </c>
      <c r="D21" s="54" t="s">
        <v>300</v>
      </c>
      <c r="E21" s="54">
        <v>1</v>
      </c>
      <c r="F21" s="67">
        <v>1</v>
      </c>
      <c r="G21" s="68">
        <f>VLOOKUP($A21,ConsolidadoCostosCUPS!$A:$K,8,0)*$M$6</f>
        <v>8228.3021177412156</v>
      </c>
      <c r="H21" s="113">
        <f>VLOOKUP($A21,ConsolidadoCostosCUPS!$A:$K,9,0)*$M$6</f>
        <v>11445.128048545388</v>
      </c>
      <c r="I21" s="68">
        <f>VLOOKUP($A21,ConsolidadoCostosCUPS!$A:$K,10,0)*$M$6</f>
        <v>13815.420839664264</v>
      </c>
      <c r="J21" s="68">
        <f t="shared" ref="J21:L21" si="13">IFERROR(G21*$F21*$E21,0)</f>
        <v>8228.3021177412156</v>
      </c>
      <c r="K21" s="68">
        <f t="shared" si="13"/>
        <v>11445.128048545388</v>
      </c>
      <c r="L21" s="68">
        <f t="shared" si="13"/>
        <v>13815.420839664264</v>
      </c>
    </row>
    <row r="22" spans="1:12" ht="15.75" customHeight="1">
      <c r="A22" s="54">
        <v>901225</v>
      </c>
      <c r="B22" s="54" t="s">
        <v>421</v>
      </c>
      <c r="C22" s="54" t="s">
        <v>422</v>
      </c>
      <c r="D22" s="54" t="s">
        <v>300</v>
      </c>
      <c r="E22" s="54">
        <v>2</v>
      </c>
      <c r="F22" s="67">
        <v>1</v>
      </c>
      <c r="G22" s="68">
        <f>VLOOKUP($A22,ConsolidadoCostosCUPS!$A:$K,8,0)*$M$6</f>
        <v>57348.992214509679</v>
      </c>
      <c r="H22" s="113">
        <f>VLOOKUP($A22,ConsolidadoCostosCUPS!$A:$K,9,0)*$M$6</f>
        <v>74459.845633663193</v>
      </c>
      <c r="I22" s="68">
        <f>VLOOKUP($A22,ConsolidadoCostosCUPS!$A:$K,10,0)*$M$6</f>
        <v>94207.045116408073</v>
      </c>
      <c r="J22" s="68">
        <f t="shared" ref="J22:L22" si="14">IFERROR(G22*$F22*$E22,0)</f>
        <v>114697.98442901936</v>
      </c>
      <c r="K22" s="68">
        <f t="shared" si="14"/>
        <v>148919.69126732639</v>
      </c>
      <c r="L22" s="68">
        <f t="shared" si="14"/>
        <v>188414.09023281615</v>
      </c>
    </row>
    <row r="23" spans="1:12" ht="15.75" customHeight="1">
      <c r="A23" s="54">
        <v>901235</v>
      </c>
      <c r="B23" s="54" t="s">
        <v>423</v>
      </c>
      <c r="C23" s="54" t="s">
        <v>424</v>
      </c>
      <c r="D23" s="54" t="s">
        <v>300</v>
      </c>
      <c r="E23" s="54">
        <v>1</v>
      </c>
      <c r="F23" s="67">
        <v>1</v>
      </c>
      <c r="G23" s="68">
        <f>VLOOKUP($A23,ConsolidadoCostosCUPS!$A:$K,8,0)*$M$6</f>
        <v>35271.407931516798</v>
      </c>
      <c r="H23" s="113">
        <f>VLOOKUP($A23,ConsolidadoCostosCUPS!$A:$K,9,0)*$M$6</f>
        <v>38210.087259281514</v>
      </c>
      <c r="I23" s="68">
        <f>VLOOKUP($A23,ConsolidadoCostosCUPS!$A:$K,10,0)*$M$6</f>
        <v>39680.636256220569</v>
      </c>
      <c r="J23" s="68">
        <f t="shared" ref="J23:L23" si="15">IFERROR(G23*$F23*$E23,0)</f>
        <v>35271.407931516798</v>
      </c>
      <c r="K23" s="68">
        <f t="shared" si="15"/>
        <v>38210.087259281514</v>
      </c>
      <c r="L23" s="68">
        <f t="shared" si="15"/>
        <v>39680.636256220569</v>
      </c>
    </row>
    <row r="24" spans="1:12" ht="15.75" customHeight="1">
      <c r="A24" s="54">
        <v>901107</v>
      </c>
      <c r="B24" s="54" t="s">
        <v>425</v>
      </c>
      <c r="C24" s="54" t="s">
        <v>426</v>
      </c>
      <c r="D24" s="54" t="s">
        <v>300</v>
      </c>
      <c r="E24" s="54">
        <v>1</v>
      </c>
      <c r="F24" s="67">
        <v>1</v>
      </c>
      <c r="G24" s="68">
        <f>VLOOKUP($A24,ConsolidadoCostosCUPS!$A:$K,8,0)*$M$6</f>
        <v>4210.8977034060708</v>
      </c>
      <c r="H24" s="113">
        <f>VLOOKUP($A24,ConsolidadoCostosCUPS!$A:$K,9,0)*$M$6</f>
        <v>5045.3375125244484</v>
      </c>
      <c r="I24" s="68">
        <f>VLOOKUP($A24,ConsolidadoCostosCUPS!$A:$K,10,0)*$M$6</f>
        <v>5902.7546497199983</v>
      </c>
      <c r="J24" s="68">
        <f t="shared" ref="J24:L24" si="16">IFERROR(G24*$F24*$E24,0)</f>
        <v>4210.8977034060708</v>
      </c>
      <c r="K24" s="68">
        <f t="shared" si="16"/>
        <v>5045.3375125244484</v>
      </c>
      <c r="L24" s="68">
        <f t="shared" si="16"/>
        <v>5902.7546497199983</v>
      </c>
    </row>
    <row r="25" spans="1:12" ht="15.75" customHeight="1">
      <c r="A25" s="54">
        <v>871121</v>
      </c>
      <c r="B25" s="54" t="s">
        <v>427</v>
      </c>
      <c r="C25" s="54" t="s">
        <v>428</v>
      </c>
      <c r="D25" s="54" t="s">
        <v>300</v>
      </c>
      <c r="E25" s="54">
        <v>1</v>
      </c>
      <c r="F25" s="67">
        <v>1</v>
      </c>
      <c r="G25" s="68">
        <f>VLOOKUP($A25,ConsolidadoCostosCUPS!$A:$K,8,0)*$M$6</f>
        <v>30631.196992984605</v>
      </c>
      <c r="H25" s="113">
        <f>VLOOKUP($A25,ConsolidadoCostosCUPS!$A:$K,9,0)*$M$6</f>
        <v>34463.573449645664</v>
      </c>
      <c r="I25" s="68">
        <f>VLOOKUP($A25,ConsolidadoCostosCUPS!$A:$K,10,0)*$M$6</f>
        <v>39504.073629943348</v>
      </c>
      <c r="J25" s="68">
        <f t="shared" ref="J25:L25" si="17">IFERROR(G25*$F25*$E25,0)</f>
        <v>30631.196992984605</v>
      </c>
      <c r="K25" s="68">
        <f t="shared" si="17"/>
        <v>34463.573449645664</v>
      </c>
      <c r="L25" s="68">
        <f t="shared" si="17"/>
        <v>39504.073629943348</v>
      </c>
    </row>
    <row r="26" spans="1:12" ht="15.75" customHeight="1">
      <c r="A26" s="54">
        <v>881302</v>
      </c>
      <c r="B26" s="54" t="s">
        <v>429</v>
      </c>
      <c r="C26" s="54" t="s">
        <v>430</v>
      </c>
      <c r="D26" s="54" t="s">
        <v>300</v>
      </c>
      <c r="E26" s="54">
        <v>1</v>
      </c>
      <c r="F26" s="67">
        <v>1</v>
      </c>
      <c r="G26" s="68">
        <f>VLOOKUP($A26,ConsolidadoCostosCUPS!$A:$K,8,0)*$M$6</f>
        <v>74794.830890367244</v>
      </c>
      <c r="H26" s="113">
        <f>VLOOKUP($A26,ConsolidadoCostosCUPS!$A:$K,9,0)*$M$6</f>
        <v>84517.86866618137</v>
      </c>
      <c r="I26" s="68">
        <f>VLOOKUP($A26,ConsolidadoCostosCUPS!$A:$K,10,0)*$M$6</f>
        <v>99951.377135701259</v>
      </c>
      <c r="J26" s="68">
        <f t="shared" ref="J26:L26" si="18">IFERROR(G26*$F26*$E26,0)</f>
        <v>74794.830890367244</v>
      </c>
      <c r="K26" s="68">
        <f t="shared" si="18"/>
        <v>84517.86866618137</v>
      </c>
      <c r="L26" s="68">
        <f t="shared" si="18"/>
        <v>99951.377135701259</v>
      </c>
    </row>
    <row r="27" spans="1:12" ht="15.75" customHeight="1">
      <c r="A27" s="54">
        <v>881202</v>
      </c>
      <c r="B27" s="54" t="s">
        <v>431</v>
      </c>
      <c r="C27" s="54" t="s">
        <v>432</v>
      </c>
      <c r="D27" s="54" t="s">
        <v>300</v>
      </c>
      <c r="E27" s="54">
        <v>1</v>
      </c>
      <c r="F27" s="67">
        <v>1</v>
      </c>
      <c r="G27" s="68">
        <f>VLOOKUP($A27,ConsolidadoCostosCUPS!$A:$K,8,0)*$M$6</f>
        <v>208131.05638914372</v>
      </c>
      <c r="H27" s="113">
        <f>VLOOKUP($A27,ConsolidadoCostosCUPS!$A:$K,9,0)*$M$6</f>
        <v>233978.13180984967</v>
      </c>
      <c r="I27" s="68">
        <f>VLOOKUP($A27,ConsolidadoCostosCUPS!$A:$K,10,0)*$M$6</f>
        <v>266735.33631650108</v>
      </c>
      <c r="J27" s="68">
        <f t="shared" ref="J27:L27" si="19">IFERROR(G27*$F27*$E27,0)</f>
        <v>208131.05638914372</v>
      </c>
      <c r="K27" s="68">
        <f t="shared" si="19"/>
        <v>233978.13180984967</v>
      </c>
      <c r="L27" s="68">
        <f t="shared" si="19"/>
        <v>266735.33631650108</v>
      </c>
    </row>
    <row r="28" spans="1:12" ht="15.75" customHeight="1">
      <c r="A28" s="54">
        <v>883301</v>
      </c>
      <c r="B28" s="54" t="s">
        <v>433</v>
      </c>
      <c r="C28" s="54" t="s">
        <v>434</v>
      </c>
      <c r="D28" s="54" t="s">
        <v>300</v>
      </c>
      <c r="E28" s="54">
        <v>1</v>
      </c>
      <c r="F28" s="67">
        <v>1</v>
      </c>
      <c r="G28" s="68">
        <f>VLOOKUP($A28,ConsolidadoCostosCUPS!$A:$K,8,0)*$M$6</f>
        <v>297234.71600630612</v>
      </c>
      <c r="H28" s="113">
        <f>VLOOKUP($A28,ConsolidadoCostosCUPS!$A:$K,9,0)*$M$6</f>
        <v>407245.32550758228</v>
      </c>
      <c r="I28" s="68">
        <f>VLOOKUP($A28,ConsolidadoCostosCUPS!$A:$K,10,0)*$M$6</f>
        <v>525041.01656132145</v>
      </c>
      <c r="J28" s="68">
        <f t="shared" ref="J28:L28" si="20">IFERROR(G28*$F28*$E28,0)</f>
        <v>297234.71600630612</v>
      </c>
      <c r="K28" s="68">
        <f t="shared" si="20"/>
        <v>407245.32550758228</v>
      </c>
      <c r="L28" s="68">
        <f t="shared" si="20"/>
        <v>525041.01656132145</v>
      </c>
    </row>
    <row r="29" spans="1:12" ht="15.75" customHeight="1">
      <c r="A29" s="54" t="s">
        <v>215</v>
      </c>
      <c r="B29" s="54" t="s">
        <v>435</v>
      </c>
      <c r="C29" s="54" t="s">
        <v>436</v>
      </c>
      <c r="D29" s="54" t="s">
        <v>386</v>
      </c>
      <c r="E29" s="54">
        <v>7</v>
      </c>
      <c r="F29" s="67">
        <v>1</v>
      </c>
      <c r="G29" s="68">
        <f>VLOOKUP($A29,ConsolidadoCostosCUPS!$A:$K,8,0)*$M$6</f>
        <v>207192.61393714973</v>
      </c>
      <c r="H29" s="113">
        <f>VLOOKUP($A29,ConsolidadoCostosCUPS!$A:$K,9,0)*$M$6</f>
        <v>283588.60179457895</v>
      </c>
      <c r="I29" s="68">
        <f>VLOOKUP($A29,ConsolidadoCostosCUPS!$A:$K,10,0)*$M$6</f>
        <v>588687.61066856154</v>
      </c>
      <c r="J29" s="68">
        <f t="shared" ref="J29:L29" si="21">IFERROR(G29*$F29*$E29,0)</f>
        <v>1450348.2975600481</v>
      </c>
      <c r="K29" s="68">
        <f t="shared" si="21"/>
        <v>1985120.2125620525</v>
      </c>
      <c r="L29" s="68">
        <f t="shared" si="21"/>
        <v>4120813.2746799309</v>
      </c>
    </row>
    <row r="30" spans="1:12" ht="15.75" customHeight="1">
      <c r="A30" s="54" t="s">
        <v>213</v>
      </c>
      <c r="B30" s="54" t="s">
        <v>366</v>
      </c>
      <c r="C30" s="54" t="s">
        <v>437</v>
      </c>
      <c r="D30" s="54" t="s">
        <v>386</v>
      </c>
      <c r="E30" s="54">
        <v>4</v>
      </c>
      <c r="F30" s="67">
        <v>1</v>
      </c>
      <c r="G30" s="68">
        <f>VLOOKUP($A30,ConsolidadoCostosCUPS!$A:$K,8,0)*$M$6</f>
        <v>170191.85973456147</v>
      </c>
      <c r="H30" s="113">
        <f>VLOOKUP($A30,ConsolidadoCostosCUPS!$A:$K,9,0)*$M$6</f>
        <v>216395.6384985857</v>
      </c>
      <c r="I30" s="68">
        <f>VLOOKUP($A30,ConsolidadoCostosCUPS!$A:$K,10,0)*$M$6</f>
        <v>377423.17232952546</v>
      </c>
      <c r="J30" s="68">
        <f t="shared" ref="J30:L30" si="22">IFERROR(G30*$F30*$E30,0)</f>
        <v>680767.43893824588</v>
      </c>
      <c r="K30" s="68">
        <f t="shared" si="22"/>
        <v>865582.5539943428</v>
      </c>
      <c r="L30" s="68">
        <f t="shared" si="22"/>
        <v>1509692.6893181019</v>
      </c>
    </row>
    <row r="31" spans="1:12" ht="15.75" customHeight="1">
      <c r="A31" s="47" t="s">
        <v>232</v>
      </c>
      <c r="B31" s="54" t="s">
        <v>233</v>
      </c>
      <c r="C31" s="54"/>
      <c r="D31" s="54"/>
      <c r="E31" s="54">
        <v>84</v>
      </c>
      <c r="F31" s="67">
        <v>1</v>
      </c>
      <c r="G31" s="68">
        <f>VLOOKUP($A31,ConsolidadoOtrosMedicamentos!$A:$G,5,0)</f>
        <v>3814.9511263571499</v>
      </c>
      <c r="H31" s="68">
        <f>VLOOKUP($A31,ConsolidadoOtrosMedicamentos!$A:$G,6,0)</f>
        <v>4333.3680548541897</v>
      </c>
      <c r="I31" s="68">
        <f>VLOOKUP($A31,ConsolidadoOtrosMedicamentos!$A:$G,7,0)</f>
        <v>5107.6930777363996</v>
      </c>
      <c r="J31" s="68">
        <f t="shared" ref="J31:L31" si="23">IFERROR(G31*$F31*$E31,0)</f>
        <v>320455.89461400057</v>
      </c>
      <c r="K31" s="68">
        <f t="shared" si="23"/>
        <v>364002.91660775192</v>
      </c>
      <c r="L31" s="68">
        <f t="shared" si="23"/>
        <v>429046.21852985758</v>
      </c>
    </row>
    <row r="32" spans="1:12" ht="15.75" customHeight="1">
      <c r="A32" s="54" t="s">
        <v>249</v>
      </c>
      <c r="B32" s="54" t="s">
        <v>438</v>
      </c>
      <c r="C32" s="54"/>
      <c r="D32" s="54"/>
      <c r="E32" s="54">
        <v>189</v>
      </c>
      <c r="F32" s="67">
        <v>1</v>
      </c>
      <c r="G32" s="68">
        <f>VLOOKUP($A32,ConsolidadoOtrosMedicamentos!$A:$G,5,0)</f>
        <v>2661.1281453505999</v>
      </c>
      <c r="H32" s="68">
        <f>VLOOKUP($A32,ConsolidadoOtrosMedicamentos!$A:$G,6,0)</f>
        <v>2817.6596853321298</v>
      </c>
      <c r="I32" s="68">
        <f>VLOOKUP($A32,ConsolidadoOtrosMedicamentos!$A:$G,7,0)</f>
        <v>3835.8128222760402</v>
      </c>
      <c r="J32" s="68">
        <f t="shared" ref="J32:L32" si="24">IFERROR(G32*$F32*$E32,0)</f>
        <v>502953.21947126335</v>
      </c>
      <c r="K32" s="68">
        <f t="shared" si="24"/>
        <v>532537.68052777252</v>
      </c>
      <c r="L32" s="68">
        <f t="shared" si="24"/>
        <v>724968.6234101716</v>
      </c>
    </row>
    <row r="33" spans="1:12" ht="15.75" customHeight="1">
      <c r="A33" s="54" t="s">
        <v>239</v>
      </c>
      <c r="B33" s="54" t="s">
        <v>240</v>
      </c>
      <c r="C33" s="54"/>
      <c r="D33" s="54"/>
      <c r="E33" s="54">
        <v>20000</v>
      </c>
      <c r="F33" s="67">
        <v>1</v>
      </c>
      <c r="G33" s="68">
        <f>VLOOKUP($A33,ConsolidadoOtrosMedicamentos!$A:$G,5,0)</f>
        <v>16.147802544621701</v>
      </c>
      <c r="H33" s="68">
        <f>VLOOKUP($A33,ConsolidadoOtrosMedicamentos!$A:$G,6,0)</f>
        <v>17.5374914906008</v>
      </c>
      <c r="I33" s="68">
        <f>VLOOKUP($A33,ConsolidadoOtrosMedicamentos!$A:$G,7,0)</f>
        <v>21.224902633539099</v>
      </c>
      <c r="J33" s="68">
        <f t="shared" ref="J33:L33" si="25">IFERROR(G33*$F33*$E33,0)</f>
        <v>322956.05089243402</v>
      </c>
      <c r="K33" s="68">
        <f t="shared" si="25"/>
        <v>350749.82981201599</v>
      </c>
      <c r="L33" s="68">
        <f t="shared" si="25"/>
        <v>424498.05267078197</v>
      </c>
    </row>
    <row r="34" spans="1:12" ht="15.75" customHeight="1">
      <c r="A34" s="54" t="s">
        <v>236</v>
      </c>
      <c r="B34" s="54" t="s">
        <v>439</v>
      </c>
      <c r="C34" s="54"/>
      <c r="D34" s="54"/>
      <c r="E34" s="114">
        <v>26565</v>
      </c>
      <c r="F34" s="67">
        <v>1</v>
      </c>
      <c r="G34" s="68">
        <f>VLOOKUP($A34,ConsolidadoOtrosMedicamentos!$A:$G,5,0)</f>
        <v>138389.490194482</v>
      </c>
      <c r="H34" s="68">
        <f>VLOOKUP($A34,ConsolidadoOtrosMedicamentos!$A:$G,6,0)</f>
        <v>162155.48009717299</v>
      </c>
      <c r="I34" s="68">
        <f>VLOOKUP($A34,ConsolidadoOtrosMedicamentos!$A:$G,7,0)</f>
        <v>172800.092124371</v>
      </c>
      <c r="J34" s="68">
        <f t="shared" ref="J34:L34" si="26">IFERROR(G34*$F34*$E34,0)</f>
        <v>3676316807.0164142</v>
      </c>
      <c r="K34" s="68">
        <f t="shared" si="26"/>
        <v>4307660328.7814007</v>
      </c>
      <c r="L34" s="68">
        <f t="shared" si="26"/>
        <v>4590434447.2839155</v>
      </c>
    </row>
    <row r="35" spans="1:12" ht="15.75" customHeight="1">
      <c r="A35" s="60" t="s">
        <v>246</v>
      </c>
      <c r="B35" s="60" t="s">
        <v>247</v>
      </c>
      <c r="C35" s="60"/>
      <c r="D35" s="60"/>
      <c r="E35" s="60">
        <v>6</v>
      </c>
      <c r="F35" s="200">
        <v>1</v>
      </c>
      <c r="G35" s="68">
        <f>VLOOKUP($A35,ConsolidadoOtrosMedicamentos!$A:$G,5,0)</f>
        <v>75464.852951426394</v>
      </c>
      <c r="H35" s="68">
        <f>VLOOKUP($A35,ConsolidadoOtrosMedicamentos!$A:$G,6,0)</f>
        <v>113151.505086284</v>
      </c>
      <c r="I35" s="68">
        <f>VLOOKUP($A35,ConsolidadoOtrosMedicamentos!$A:$G,7,0)</f>
        <v>152941.52202754299</v>
      </c>
      <c r="J35" s="84">
        <f t="shared" ref="J35:L35" si="27">IFERROR(G35*$F35*$E35,0)</f>
        <v>452789.11770855833</v>
      </c>
      <c r="K35" s="84">
        <f t="shared" si="27"/>
        <v>678909.03051770397</v>
      </c>
      <c r="L35" s="84">
        <f t="shared" si="27"/>
        <v>917649.13216525794</v>
      </c>
    </row>
    <row r="36" spans="1:12" ht="15.75" customHeight="1">
      <c r="A36" s="54" t="s">
        <v>227</v>
      </c>
      <c r="B36" s="54" t="s">
        <v>228</v>
      </c>
      <c r="C36" s="54"/>
      <c r="D36" s="54"/>
      <c r="E36" s="54">
        <v>20</v>
      </c>
      <c r="F36" s="67">
        <v>1</v>
      </c>
      <c r="G36" s="68">
        <f>ConsolidadoOtrosMedicamentos!M2</f>
        <v>49.213997048722831</v>
      </c>
      <c r="H36" s="68">
        <f>ConsolidadoOtrosMedicamentos!N2</f>
        <v>51.207921914505782</v>
      </c>
      <c r="I36" s="68">
        <f>ConsolidadoOtrosMedicamentos!O2</f>
        <v>55.313640541428072</v>
      </c>
      <c r="J36" s="68">
        <f t="shared" ref="J36:L36" si="28">IFERROR(G36*$F36*$E36,0)</f>
        <v>984.27994097445662</v>
      </c>
      <c r="K36" s="68">
        <f t="shared" si="28"/>
        <v>1024.1584382901156</v>
      </c>
      <c r="L36" s="68">
        <f t="shared" si="28"/>
        <v>1106.2728108285614</v>
      </c>
    </row>
    <row r="37" spans="1:12" ht="14.25" customHeight="1">
      <c r="A37" s="41"/>
      <c r="B37" s="41"/>
      <c r="C37" s="41"/>
      <c r="D37" s="41"/>
      <c r="E37" s="41"/>
      <c r="F37" s="41"/>
      <c r="G37" s="41"/>
      <c r="H37" s="41"/>
      <c r="I37" s="89" t="s">
        <v>11</v>
      </c>
      <c r="J37" s="89">
        <f t="shared" ref="J37:L37" si="29">SUM(J8:J36)</f>
        <v>3680911242.1340837</v>
      </c>
      <c r="K37" s="89">
        <f t="shared" si="29"/>
        <v>4313503515.5361776</v>
      </c>
      <c r="L37" s="89">
        <f t="shared" si="29"/>
        <v>4599867700.8148661</v>
      </c>
    </row>
    <row r="38" spans="1:12" ht="14.25" customHeight="1">
      <c r="A38" s="41"/>
    </row>
    <row r="39" spans="1:12" ht="14.25" customHeight="1">
      <c r="A39" s="41"/>
    </row>
    <row r="40" spans="1:12" ht="14.25" customHeight="1">
      <c r="A40" s="41"/>
    </row>
    <row r="41" spans="1:12" ht="14.25" customHeight="1">
      <c r="A41" s="41"/>
    </row>
    <row r="42" spans="1:12" ht="14.25" customHeight="1"/>
    <row r="43" spans="1:12" ht="14.25" customHeight="1"/>
    <row r="44" spans="1:12" ht="14.25" customHeight="1"/>
    <row r="45" spans="1:12" ht="14.25" customHeight="1"/>
    <row r="46" spans="1:12" ht="14.25" customHeight="1"/>
    <row r="47" spans="1:12" ht="14.25" customHeight="1"/>
    <row r="48" spans="1:12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5:F5"/>
  </mergeCells>
  <pageMargins left="0.7" right="0.7" top="0.75" bottom="0.75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tabSelected="1" workbookViewId="0">
      <selection activeCell="D15" sqref="D15"/>
    </sheetView>
  </sheetViews>
  <sheetFormatPr defaultColWidth="14.42578125" defaultRowHeight="15" customHeight="1"/>
  <cols>
    <col min="1" max="1" width="17.42578125" customWidth="1"/>
    <col min="2" max="2" width="16.140625" customWidth="1"/>
    <col min="3" max="5" width="13.42578125" customWidth="1"/>
    <col min="6" max="6" width="20.42578125" customWidth="1"/>
    <col min="7" max="25" width="10.42578125" customWidth="1"/>
  </cols>
  <sheetData>
    <row r="1" spans="1:26" ht="32.1" customHeight="1">
      <c r="A1" s="119" t="s">
        <v>440</v>
      </c>
      <c r="B1" s="119" t="s">
        <v>441</v>
      </c>
      <c r="C1" s="119" t="s">
        <v>295</v>
      </c>
      <c r="D1" s="119" t="s">
        <v>296</v>
      </c>
      <c r="E1" s="120" t="s">
        <v>297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4.25" customHeight="1">
      <c r="A2" s="55" t="s">
        <v>442</v>
      </c>
      <c r="B2" s="56" t="s">
        <v>443</v>
      </c>
      <c r="C2" s="55">
        <f>'Eventos en Salud'!L41</f>
        <v>10982823.545470433</v>
      </c>
      <c r="D2" s="55">
        <f>'Eventos en Salud'!M41</f>
        <v>13424776.607603818</v>
      </c>
      <c r="E2" s="55">
        <f>'Eventos en Salud'!N41</f>
        <v>14227667.124818958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14.25" customHeight="1">
      <c r="A3" s="55" t="s">
        <v>444</v>
      </c>
      <c r="B3" s="56" t="s">
        <v>445</v>
      </c>
      <c r="C3" s="55">
        <f>'Eventos en Salud'!L56</f>
        <v>123495.85860740738</v>
      </c>
      <c r="D3" s="55">
        <f>'Eventos en Salud'!M56</f>
        <v>140066.21346814971</v>
      </c>
      <c r="E3" s="55">
        <f>'Eventos en Salud'!N56</f>
        <v>164630.61031068076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14.25" customHeight="1">
      <c r="A4" s="55" t="s">
        <v>446</v>
      </c>
      <c r="B4" s="56" t="s">
        <v>447</v>
      </c>
      <c r="C4" s="55">
        <f>'Eventos en Salud'!L96</f>
        <v>4627388.1547672069</v>
      </c>
      <c r="D4" s="55">
        <f>'Eventos en Salud'!M96</f>
        <v>5613228.1290210783</v>
      </c>
      <c r="E4" s="55">
        <f>'Eventos en Salud'!N96</f>
        <v>6058929.2808089526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14.25" customHeight="1">
      <c r="A5" s="55" t="s">
        <v>448</v>
      </c>
      <c r="B5" s="56" t="s">
        <v>449</v>
      </c>
      <c r="C5" s="55">
        <f>'Eventos en Salud'!L147</f>
        <v>2720405.1571706305</v>
      </c>
      <c r="D5" s="55">
        <f>'Eventos en Salud'!M147</f>
        <v>3187590.3695613258</v>
      </c>
      <c r="E5" s="55">
        <f>'Eventos en Salud'!N147</f>
        <v>3679599.0887684757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14.25" customHeight="1">
      <c r="A6" s="55" t="s">
        <v>450</v>
      </c>
      <c r="B6" s="56" t="s">
        <v>451</v>
      </c>
      <c r="C6" s="55">
        <f>'Eventos en Salud'!L204</f>
        <v>7410712.4905826356</v>
      </c>
      <c r="D6" s="55">
        <f>'Eventos en Salud'!M204</f>
        <v>8709812.2612040732</v>
      </c>
      <c r="E6" s="55">
        <f>'Eventos en Salud'!N204</f>
        <v>10301242.497917574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14.25" customHeight="1">
      <c r="A7" s="55" t="s">
        <v>452</v>
      </c>
      <c r="B7" s="56" t="s">
        <v>453</v>
      </c>
      <c r="C7" s="55">
        <f>'Eventos en Salud'!L260</f>
        <v>10463677.404418474</v>
      </c>
      <c r="D7" s="55">
        <f>'Eventos en Salud'!M260</f>
        <v>12069957.69224993</v>
      </c>
      <c r="E7" s="55">
        <f>'Eventos en Salud'!N260</f>
        <v>13919754.604354562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 spans="1:26" ht="14.2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6" ht="14.2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26" ht="14.2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4.2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ht="14.2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ht="14.25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ht="14.25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ht="14.25" customHeight="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6" ht="14.25" customHeight="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4.25" customHeight="1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ht="14.25" customHeight="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</row>
    <row r="19" spans="1:26" ht="14.25" customHeight="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ht="14.25" customHeight="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14.25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4.25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4.25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4.2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4.25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4.25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4.25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4.2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4.25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4.25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4.2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4.25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4.25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4.25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4.2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4.25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4.25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4.2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4.25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4.2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4.2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4.2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4.2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4.2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4.2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4.2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4.2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4.2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4.2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4.25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4.25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4.2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4.2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4.25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4.25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4.2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4.2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4.2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4.2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4.2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4.2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4.2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4.2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4.2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4.2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4.25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4.2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4.2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4.2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4.2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4.2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4.2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4.2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4.2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4.2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4.2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4.2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4.2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4.2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4.2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4.2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4.2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4.2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4.2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4.2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4.2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4.2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4.2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4.2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4.2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4.2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4.2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4.2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4.2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4.2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4.2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4.2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4.2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4.2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4.2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4.2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4.2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4.2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4.2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4.2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4.2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4.2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4.2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4.2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4.2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4.2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4.2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4.2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4.2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4.2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4.2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4.2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4.2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4.2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4.2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4.2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4.2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4.2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4.2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4.2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4.2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4.2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4.2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4.2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4.2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4.2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4.2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4.2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4.2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4.2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4.2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4.2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4.2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4.2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4.2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4.2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4.2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4.2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4.2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4.2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4.2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4.2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4.2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4.2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4.2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4.2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4.2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4.2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4.2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4.2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4.2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4.2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4.2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4.2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4.2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4.2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4.2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4.2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4.2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4.2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4.2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4.2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4.2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4.2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4.2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4.2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4.2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4.2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4.2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4.2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4.2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4.2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4.2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4.2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4.2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4.2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4.2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4.2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4.2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4.2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4.2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4.2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4.2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4.2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4.2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4.2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4.2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4.2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4.2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4.2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4.2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4.2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4.2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4.2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4.2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4.2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4.2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4.2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4.2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4.2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4.2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4.2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4.2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4.2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4.2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4.2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4.2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4.2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4.2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4.2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4.2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4.2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4.2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4.2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4.2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0A4C6E06D36B41829BC1330F85CB52" ma:contentTypeVersion="7" ma:contentTypeDescription="Create a new document." ma:contentTypeScope="" ma:versionID="a4175439f7d5e2e2384b43512b60876a">
  <xsd:schema xmlns:xsd="http://www.w3.org/2001/XMLSchema" xmlns:xs="http://www.w3.org/2001/XMLSchema" xmlns:p="http://schemas.microsoft.com/office/2006/metadata/properties" xmlns:ns2="90165a5f-4ed7-48d6-adce-086276960e75" targetNamespace="http://schemas.microsoft.com/office/2006/metadata/properties" ma:root="true" ma:fieldsID="2376d027b0ec7092b023ce537aa5fd2a" ns2:_="">
    <xsd:import namespace="90165a5f-4ed7-48d6-adce-086276960e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65a5f-4ed7-48d6-adce-086276960e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659726-CC7F-4A0C-8CD0-BF2FD308F831}"/>
</file>

<file path=customXml/itemProps2.xml><?xml version="1.0" encoding="utf-8"?>
<ds:datastoreItem xmlns:ds="http://schemas.openxmlformats.org/officeDocument/2006/customXml" ds:itemID="{FD0421CC-3780-4E77-B333-8771DE3DFCC7}"/>
</file>

<file path=customXml/itemProps3.xml><?xml version="1.0" encoding="utf-8"?>
<ds:datastoreItem xmlns:ds="http://schemas.openxmlformats.org/officeDocument/2006/customXml" ds:itemID="{2FEB3FFC-58AE-4E04-90C4-55EF6308C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Usuario invitado</cp:lastModifiedBy>
  <cp:revision/>
  <dcterms:created xsi:type="dcterms:W3CDTF">2015-06-05T18:19:34Z</dcterms:created>
  <dcterms:modified xsi:type="dcterms:W3CDTF">2025-11-14T18:39:49Z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0x010100E00A4C6E06D36B41829BC1330F85CB52</vt:lpwstr>
  </property>
</Properties>
</file>